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6. 2026 PROJECTS/FAST/tender - 10045268 Development of a Biodiversity Finance Platform/"/>
    </mc:Choice>
  </mc:AlternateContent>
  <xr:revisionPtr revIDLastSave="1" documentId="8_{C1680E9B-F535-4208-B812-FE13ABA5EBCA}" xr6:coauthVersionLast="47" xr6:coauthVersionMax="47" xr10:uidLastSave="{1E5AED3E-7BA8-49AA-881E-E9D700F325D8}"/>
  <bookViews>
    <workbookView xWindow="-98" yWindow="-98" windowWidth="21795" windowHeight="12975" xr2:uid="{00000000-000D-0000-FFFF-FFFF00000000}"/>
  </bookViews>
  <sheets>
    <sheet name="Cost" sheetId="8" r:id="rId1"/>
    <sheet name="Cost breakdown" sheetId="6" r:id="rId2"/>
    <sheet name="Lists" sheetId="2" state="hidden" r:id="rId3"/>
  </sheets>
  <externalReferences>
    <externalReference r:id="rId4"/>
  </externalReferences>
  <definedNames>
    <definedName name="_01">Lists!$G$21:$G$27</definedName>
    <definedName name="_02">Lists!$H$21:$H$29</definedName>
    <definedName name="_03">Lists!$I$21:$I$29</definedName>
    <definedName name="_04">Lists!$J$21:$J$29</definedName>
    <definedName name="_05">Lists!$K$21:$K$29</definedName>
    <definedName name="_06">Lists!$L$21:$L$29</definedName>
    <definedName name="_07">Lists!$M$21:$M$29</definedName>
    <definedName name="_08">Lists!$N$21:$N$29</definedName>
    <definedName name="_09">Lists!$O$21:$O$29</definedName>
    <definedName name="_10">Lists!$P$21:$P$29</definedName>
    <definedName name="_11">Lists!$Q$21:$Q$29</definedName>
    <definedName name="_12">Lists!$R$21:$R$29</definedName>
    <definedName name="_13">Lists!$S$21:$S$29</definedName>
    <definedName name="_14">Lists!$T$21:$T$29</definedName>
    <definedName name="_15">Lists!$U$21:$U$29</definedName>
    <definedName name="_16">Lists!$V$21:$V$29</definedName>
    <definedName name="_17">Lists!$W$21:$W$29</definedName>
    <definedName name="_18">Lists!$X$21:$X$29</definedName>
    <definedName name="_19">Lists!$Y$21:$Y$29</definedName>
    <definedName name="_20">Lists!$Z$21:$Z$29</definedName>
    <definedName name="_21">Lists!$AA$21:$AA$22</definedName>
    <definedName name="_22">Lists!$AB$21</definedName>
    <definedName name="_23">Lists!$AC$21:$AC$24</definedName>
    <definedName name="_Pl">Lists!$F$21:$F$27</definedName>
    <definedName name="Erstattungsart">Lists!$B$4:$B$7</definedName>
    <definedName name="FeeSchedule">Tabelle[Fee schedule]</definedName>
    <definedName name="JaNein">Lists!$D$4:$D$5</definedName>
    <definedName name="lSFK">'[1]Liste der Schlüsselfachkräfte'!$B$11:$B$34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8" l="1"/>
  <c r="B26" i="8" l="1"/>
  <c r="B25" i="8"/>
  <c r="B24" i="8"/>
  <c r="B23" i="8"/>
  <c r="B22" i="8"/>
  <c r="F31" i="8" l="1"/>
  <c r="F32" i="8" s="1"/>
  <c r="F26" i="8"/>
  <c r="F25" i="8"/>
  <c r="F24" i="8"/>
  <c r="F23" i="8"/>
  <c r="F22" i="8"/>
  <c r="F27" i="8" l="1"/>
  <c r="F34" i="8" s="1"/>
  <c r="G37" i="6"/>
  <c r="G38" i="6"/>
  <c r="G39" i="6"/>
  <c r="G40" i="6"/>
  <c r="G72" i="6"/>
  <c r="G65" i="6" l="1"/>
  <c r="G68" i="6"/>
  <c r="G36" i="6"/>
  <c r="G71" i="6"/>
  <c r="G70" i="6"/>
  <c r="G69" i="6"/>
  <c r="G83" i="6" l="1"/>
  <c r="G82" i="6"/>
  <c r="G81" i="6"/>
  <c r="G80" i="6"/>
  <c r="G79" i="6"/>
  <c r="G78" i="6"/>
  <c r="G77" i="6"/>
  <c r="G62" i="6"/>
  <c r="G61" i="6"/>
  <c r="G60" i="6"/>
  <c r="G59" i="6"/>
  <c r="G58" i="6"/>
  <c r="G57" i="6"/>
  <c r="G56" i="6"/>
  <c r="G51" i="6"/>
  <c r="G50" i="6"/>
  <c r="G49" i="6"/>
  <c r="G48" i="6"/>
  <c r="G47" i="6"/>
  <c r="G46" i="6"/>
  <c r="G45" i="6"/>
  <c r="G33" i="6"/>
  <c r="G30" i="6"/>
  <c r="G29" i="6"/>
  <c r="G28" i="6"/>
  <c r="G27" i="6"/>
  <c r="G26" i="6"/>
  <c r="G25" i="6"/>
  <c r="G24" i="6"/>
  <c r="G19" i="6"/>
  <c r="G18" i="6"/>
  <c r="G17" i="6"/>
  <c r="G16" i="6"/>
  <c r="G15" i="6"/>
  <c r="G14" i="6"/>
  <c r="G13" i="6"/>
  <c r="G73" i="6" l="1"/>
  <c r="G41" i="6"/>
  <c r="G84" i="6"/>
  <c r="G20" i="6"/>
  <c r="G52" i="6"/>
  <c r="G86" i="6" l="1"/>
</calcChain>
</file>

<file path=xl/sharedStrings.xml><?xml version="1.0" encoding="utf-8"?>
<sst xmlns="http://schemas.openxmlformats.org/spreadsheetml/2006/main" count="333" uniqueCount="225">
  <si>
    <t>Technical award cluster</t>
  </si>
  <si>
    <t>04, Natural resources, biodiversity, oceans/coasts</t>
  </si>
  <si>
    <t>Sub-cluster:</t>
  </si>
  <si>
    <t>04A, Policy, strategy, process and organisational consulting with a sectoral priority area</t>
  </si>
  <si>
    <t>Item</t>
  </si>
  <si>
    <t>Type of reimbursement</t>
  </si>
  <si>
    <t>Total</t>
  </si>
  <si>
    <t>Explanations</t>
  </si>
  <si>
    <t>Team leader</t>
  </si>
  <si>
    <t>Please select</t>
  </si>
  <si>
    <t>Key expert 1</t>
  </si>
  <si>
    <t>Key expert 2</t>
  </si>
  <si>
    <t>Key expert 3</t>
  </si>
  <si>
    <t>Key expert 4</t>
  </si>
  <si>
    <t>Key expert 5</t>
  </si>
  <si>
    <t>Expert pool 1</t>
  </si>
  <si>
    <t>Expert pool 2</t>
  </si>
  <si>
    <t>Expert pool 3</t>
  </si>
  <si>
    <t>Expert pool 4</t>
  </si>
  <si>
    <t>Lump sum/number</t>
  </si>
  <si>
    <t>against evidence</t>
  </si>
  <si>
    <t>Breakdown Cost</t>
  </si>
  <si>
    <t>Unit</t>
  </si>
  <si>
    <t>Quantity</t>
  </si>
  <si>
    <t>Unit Price IDR</t>
  </si>
  <si>
    <t>Total Price IDR</t>
  </si>
  <si>
    <t>Explanation</t>
  </si>
  <si>
    <t>Fees-daily rate</t>
  </si>
  <si>
    <t>days</t>
  </si>
  <si>
    <t>Fee schedule</t>
  </si>
  <si>
    <t>YesNo</t>
  </si>
  <si>
    <t>Yes</t>
  </si>
  <si>
    <t>Level 1</t>
  </si>
  <si>
    <t>No</t>
  </si>
  <si>
    <t>Level 2</t>
  </si>
  <si>
    <t>Level 3</t>
  </si>
  <si>
    <t>not applicable</t>
  </si>
  <si>
    <t>Level 4</t>
  </si>
  <si>
    <t>Level 5</t>
  </si>
  <si>
    <t>Key expert 6</t>
  </si>
  <si>
    <t>_Pl</t>
  </si>
  <si>
    <t>_01</t>
  </si>
  <si>
    <t>_02</t>
  </si>
  <si>
    <t>_03</t>
  </si>
  <si>
    <t>_04</t>
  </si>
  <si>
    <t>_05</t>
  </si>
  <si>
    <t>_06</t>
  </si>
  <si>
    <t>_07</t>
  </si>
  <si>
    <t>_08</t>
  </si>
  <si>
    <t>_09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</si>
  <si>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</si>
  <si>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</si>
  <si>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</si>
  <si>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</si>
  <si>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</si>
  <si>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</si>
  <si>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</si>
  <si>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</si>
  <si>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</si>
  <si>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</si>
  <si>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</si>
  <si>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</si>
  <si>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</si>
  <si>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_23</t>
  </si>
  <si>
    <t>01, Organisational and management consulting</t>
  </si>
  <si>
    <t>02, Personnel selection, management and training</t>
  </si>
  <si>
    <t>03, Rural development, agriculture, fishing and food</t>
  </si>
  <si>
    <t>05, Energy and transport and climate change</t>
  </si>
  <si>
    <t>06, Communication, multimedia and social media</t>
  </si>
  <si>
    <t>07, Private sector development and economic policy</t>
  </si>
  <si>
    <t>08, Crises, conflicts, disasters, displacement and migration</t>
  </si>
  <si>
    <t>09, Digitalisation</t>
  </si>
  <si>
    <t>10, IT implementation and operation</t>
  </si>
  <si>
    <t>11, Vocational education and youth</t>
  </si>
  <si>
    <t>12, Financial systems and insurance</t>
  </si>
  <si>
    <t>13, Social protection and health</t>
  </si>
  <si>
    <t>14, Democracy, decentralisation, urban development</t>
  </si>
  <si>
    <t>15, Public finance and administration, anti-corruption, integrity</t>
  </si>
  <si>
    <t>16, Rule of law, human rights &amp; gender, security</t>
  </si>
  <si>
    <t>17, Environmental management, water, waste, resource efficiency</t>
  </si>
  <si>
    <t>18, Legal consulting</t>
  </si>
  <si>
    <t>19, Planning and architectural services</t>
  </si>
  <si>
    <t>20, Translation and interpreting services</t>
  </si>
  <si>
    <t>21, Monitoring and evaluation</t>
  </si>
  <si>
    <t>22, Event management</t>
  </si>
  <si>
    <t>23, External and internal auditing</t>
  </si>
  <si>
    <t>01A, Strategy consulting</t>
  </si>
  <si>
    <t>02A, Psychological diagnosis</t>
  </si>
  <si>
    <t>03A, Policy, strategy, process and organisational consulting with a sectoral priority area</t>
  </si>
  <si>
    <t>05A, Policy, strategy, process and organisational consulting/experts for financing issues with a sectoral priority area</t>
  </si>
  <si>
    <t>06A, Communication advisory services</t>
  </si>
  <si>
    <t>07A, Policy, strategy, process and organisational consulting with a sectoral priority area and expertise in green/digital economy</t>
  </si>
  <si>
    <t>08A, Policy, strategy, process and organisational consulting with a sectoral priority area</t>
  </si>
  <si>
    <t>09A, Strategy consulting</t>
  </si>
  <si>
    <t>10A, Admin, service, support, DevOps</t>
  </si>
  <si>
    <t>11A, Policy, strategy, process and organisational consulting with a sectoral priority area</t>
  </si>
  <si>
    <t>12A, Sector-specific expertise with a focus on development cooperation</t>
  </si>
  <si>
    <t>13A, Policy, strategy, process and organisational consulting with a sectoral priority area</t>
  </si>
  <si>
    <t>14A, Sector-specific expertise in democracy and decentralisation</t>
  </si>
  <si>
    <t>15A, Policy, strategy, process and organisational consulting with a sectoral priority area</t>
  </si>
  <si>
    <t>16A, Sector-specific expertise with a sectoral priority area</t>
  </si>
  <si>
    <t>17A, Policy, strategy, process and organisational consulting with a sectoral priority area</t>
  </si>
  <si>
    <t>18A, Legal advice to complement the Legal Affairs Unit – hourly rates</t>
  </si>
  <si>
    <t>19A, Buildings cat. 1 (very complex, e.g.. hospitals)</t>
  </si>
  <si>
    <t>20A, Liaison interpreting for trade fairs</t>
  </si>
  <si>
    <t>21A, Monitoring</t>
  </si>
  <si>
    <t>22A, General event management</t>
  </si>
  <si>
    <t>23A, External auditing – hourly rates for basic services</t>
  </si>
  <si>
    <t>01B, Organisational consulting</t>
  </si>
  <si>
    <t>02B, Management development and coaching</t>
  </si>
  <si>
    <t>03B, Expertise with a sectoral priority area</t>
  </si>
  <si>
    <t>04B, Expertise with a sectoral priority area</t>
  </si>
  <si>
    <t>05B, Expertise with a sectoral priority area</t>
  </si>
  <si>
    <t>06B, Social media analytics</t>
  </si>
  <si>
    <t>07B, Sector-specific consulting</t>
  </si>
  <si>
    <t>08B, Expertise with a sectoral priority area</t>
  </si>
  <si>
    <t>09B, Auditing</t>
  </si>
  <si>
    <t>10B, Development (UX design, web/app/software)</t>
  </si>
  <si>
    <t>11B, Expertise with a sectoral priority area</t>
  </si>
  <si>
    <t>12B, Expertise in defined special topics in the sector</t>
  </si>
  <si>
    <t>13B, Expertise with a sectoral priority area</t>
  </si>
  <si>
    <t>14B, Sector-specific expertise in urban development and eGovernance/open government</t>
  </si>
  <si>
    <t>15B, Sector-specific expertise with a sectoral priority area</t>
  </si>
  <si>
    <t>17B, Sector-specific expertise with a sectoral priority area</t>
  </si>
  <si>
    <t>18B, Legal advice for projects – daily rates</t>
  </si>
  <si>
    <t>19B, Buildings cat. 2 (moderately complex, e.g. schools, kindergartens, multi-storey)</t>
  </si>
  <si>
    <t>20B, Conference interpreting (simultaneous)</t>
  </si>
  <si>
    <t>21B, Evaluation</t>
  </si>
  <si>
    <t>23B, External auditing – hourly rates for appraiser services</t>
  </si>
  <si>
    <t>01C, Market, client and commissioning party analyses</t>
  </si>
  <si>
    <t>02C, Skills development and training</t>
  </si>
  <si>
    <t>03C, International trade and international standards, global supply chains, complex economic cooperation arrangements</t>
  </si>
  <si>
    <t>04C, Harnessing natural resources/biodiversity financing and cooperation with the private sector and financial sector</t>
  </si>
  <si>
    <t>06C, Writing work</t>
  </si>
  <si>
    <t>09C, Procurement consulting</t>
  </si>
  <si>
    <t>11C, Sector-specific expertise at the intersection with digitalisation, sustainability, private sector development</t>
  </si>
  <si>
    <t>13C, Sector-specific expertise at the intersection with digitalisation/eHealth</t>
  </si>
  <si>
    <t>18C, ---</t>
  </si>
  <si>
    <t>19C, Buildings cat. 3 (slightly complex, e.g. latrines, simple buildings)</t>
  </si>
  <si>
    <t>20C, Liaison interpreting</t>
  </si>
  <si>
    <t>23C, External auditing – daily rates</t>
  </si>
  <si>
    <t>02D, Moderation services</t>
  </si>
  <si>
    <t>06D, Photographers</t>
  </si>
  <si>
    <t>09D, Sector-specific/process consulting (content requirements)</t>
  </si>
  <si>
    <t>18D, ---</t>
  </si>
  <si>
    <t>19D, Fragile context (after a disaster/war) - low and moderate complexity</t>
  </si>
  <si>
    <t>20D, Liaison interpreting for high-ranking delegations</t>
  </si>
  <si>
    <t>23D, External auditing and internal auditing – daily rates</t>
  </si>
  <si>
    <t>02E, Individual and team supervision</t>
  </si>
  <si>
    <t>06E, Audio/video production</t>
  </si>
  <si>
    <t>09E, Technical architecture (technical requirements)</t>
  </si>
  <si>
    <t>18E, ---</t>
  </si>
  <si>
    <t>19E, Fragile context (after a disaster/war) - high complexity</t>
  </si>
  <si>
    <t>20E, Translation into the target language</t>
  </si>
  <si>
    <t>02F, Mediation/conflict management</t>
  </si>
  <si>
    <t>06F, Live streams</t>
  </si>
  <si>
    <t>18F, ---</t>
  </si>
  <si>
    <t>02G, Individual psychosocial consulting and psychosocial team coaching</t>
  </si>
  <si>
    <t>06G, Graphics services</t>
  </si>
  <si>
    <t>20G, Revision, proofreading</t>
  </si>
  <si>
    <t>20H, Copy-editing</t>
  </si>
  <si>
    <t>20I, Post-editing a machine translation</t>
  </si>
  <si>
    <t>Team Leader</t>
  </si>
  <si>
    <t xml:space="preserve">Project Name :  Fast-tracking Transformation through Sustainable Public Finance for Biodiversity (FAST) </t>
  </si>
  <si>
    <t xml:space="preserve">Project No : G-012460-005 </t>
  </si>
  <si>
    <t>Outputs</t>
  </si>
  <si>
    <t>Expert 1:Biodiversity and Budget Tagging Expert</t>
  </si>
  <si>
    <t>Expert 2: System Analyst and Lead Developer</t>
  </si>
  <si>
    <t>Expert 3: Backend Developer</t>
  </si>
  <si>
    <t>Expert 4: Frontend Developer</t>
  </si>
  <si>
    <t>Expert 5: UI Designer</t>
  </si>
  <si>
    <t>Expert 6: Data Scientist / Machine Learning Specialist</t>
  </si>
  <si>
    <t>Total Output 1</t>
  </si>
  <si>
    <t>Other Cost</t>
  </si>
  <si>
    <t>Technical Meeting</t>
  </si>
  <si>
    <t>participants</t>
  </si>
  <si>
    <t>Total Output 2</t>
  </si>
  <si>
    <t>Total Output 3</t>
  </si>
  <si>
    <t xml:space="preserve">Travel Expenses </t>
  </si>
  <si>
    <t>round trip</t>
  </si>
  <si>
    <t>Total Output 4</t>
  </si>
  <si>
    <t>Total Output 5</t>
  </si>
  <si>
    <t>Flexible remuneration</t>
  </si>
  <si>
    <t xml:space="preserve">Output 1: Inception Report </t>
  </si>
  <si>
    <t>Output 2: BFP framework + ML prototype</t>
  </si>
  <si>
    <t>Output 3: Fully developed and deployed system of BFP</t>
  </si>
  <si>
    <t>Output 4: Capacity Building and Knowledge Transfer</t>
  </si>
  <si>
    <t>Output 5: Final report and maintenance summary</t>
  </si>
  <si>
    <t>Grand Total</t>
  </si>
  <si>
    <t>Workshop</t>
  </si>
  <si>
    <t>Per diem allowance</t>
  </si>
  <si>
    <t>nights</t>
  </si>
  <si>
    <t>Airport transport at home base</t>
  </si>
  <si>
    <t>Airport transport at place assignment</t>
  </si>
  <si>
    <t xml:space="preserve">for 3 experts, 2 times </t>
  </si>
  <si>
    <t>for 3 experts, 2 times</t>
  </si>
  <si>
    <t>for 3 experts</t>
  </si>
  <si>
    <t>Domestic flights to the place of assignment (destination will be determined later)</t>
  </si>
  <si>
    <t>Two meetings. Meeting package for up to 20 participants. Place of meeting will be determined later</t>
  </si>
  <si>
    <t>Meeting package for up to 40 participants. Place of meeting will be determined later</t>
  </si>
  <si>
    <t>Total Outputs Cost</t>
  </si>
  <si>
    <t>Accommodation allowance</t>
  </si>
  <si>
    <t>BANF No : 10045268</t>
  </si>
  <si>
    <t>Assignment : DEVELOPMENT OF A BIODIVERSITY FINANCE PLATFORM (BFP) FOR NATIONAL AND SUB-NATIONAL LEVELS</t>
  </si>
  <si>
    <t>Price Schedule</t>
  </si>
  <si>
    <t>Name and address of bidder/contractor</t>
  </si>
  <si>
    <t>Name:</t>
  </si>
  <si>
    <t>Address:</t>
  </si>
  <si>
    <t>Postal Code:</t>
  </si>
  <si>
    <t>Telephone:</t>
  </si>
  <si>
    <t>Email:</t>
  </si>
  <si>
    <t>lump sum/output</t>
  </si>
  <si>
    <t>CO2 compensation for air travel</t>
  </si>
  <si>
    <t>Use of the flexible remuneration item requires prior written approval from GIZ</t>
  </si>
  <si>
    <t>Date, Signature of bidder/contractor</t>
  </si>
  <si>
    <t>Unit Price in IDR</t>
  </si>
  <si>
    <t>Total Price in IDR</t>
  </si>
  <si>
    <t>Tender No: 10045268</t>
  </si>
  <si>
    <t xml:space="preserve">Project Name : Fast-tracking Transformation through Sustainable Public Finance for Biodiversity (FAST) </t>
  </si>
  <si>
    <t>Milestones/Outputs</t>
  </si>
  <si>
    <t>Quantity up to</t>
  </si>
  <si>
    <t>The price per output covers all relevant costs (experts' fees, travel, workshops/training, etc.).</t>
  </si>
  <si>
    <t>Team Leader:
Expert 1:
Expert 2: 
Expert 3: 
Expert 4: 
Expert 5: 
Expert 6:</t>
  </si>
  <si>
    <t>Name of Experts</t>
  </si>
  <si>
    <t>Note
- All prices must include income tax (PPh 23), as GIZ is required to withhold the income tax
- All prices must exclude Value Added Tax (VAT), as GIZ and its subsidiaries are tax-exempt according to PMK No. 215/PMK 03/2008 and KMK No. 17/KMK 010/Year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</si>
</sst>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#,##0.00;\-#,##0.00;\-"/>
    <numFmt numFmtId="165" formatCode="#,##0_ ;\-#,##0\ "/>
    <numFmt numFmtId="166" formatCode="[$IDR]\ #,##0;\-[$IDR]\ #,##0"/>
    <numFmt numFmtId="167" formatCode="_(* #,##0.00_);_(* \(#,##0.00\);_(* &quot;-&quot;??_);_(@_)"/>
    <numFmt numFmtId="168" formatCode="_(* #,##0_);_(* \(#,##0\);_(* &quot;-&quot;??_);_(@_)"/>
    <numFmt numFmtId="169" formatCode="_-[$IDR]\ * #,##0_-;\-[$IDR]\ * #,##0_-;_-[$IDR]\ * &quot;-&quot;_-;_-@_-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BFDF9"/>
        <bgColor indexed="64"/>
      </patternFill>
    </fill>
    <fill>
      <patternFill patternType="solid">
        <fgColor rgb="FFF8FBF3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F5FAF0"/>
        <bgColor indexed="64"/>
      </patternFill>
    </fill>
    <fill>
      <patternFill patternType="solid">
        <fgColor rgb="FFFFFFE5"/>
        <bgColor indexed="64"/>
      </patternFill>
    </fill>
  </fills>
  <borders count="30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9" fontId="3" fillId="2" borderId="1" applyNumberFormat="0">
      <alignment vertical="center" wrapText="1"/>
      <protection locked="0"/>
    </xf>
    <xf numFmtId="0" fontId="3" fillId="2" borderId="1" applyNumberFormat="0">
      <alignment vertical="center" shrinkToFit="1"/>
      <protection locked="0"/>
    </xf>
    <xf numFmtId="4" fontId="3" fillId="2" borderId="1">
      <alignment vertical="center" shrinkToFit="1"/>
      <protection locked="0"/>
    </xf>
    <xf numFmtId="164" fontId="1" fillId="0" borderId="2" applyFont="0" applyFill="0" applyAlignment="0" applyProtection="0"/>
    <xf numFmtId="0" fontId="2" fillId="0" borderId="3" applyNumberFormat="0" applyFill="0" applyAlignment="0" applyProtection="0"/>
    <xf numFmtId="0" fontId="1" fillId="0" borderId="2" applyNumberFormat="0">
      <alignment vertical="center" wrapText="1"/>
    </xf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/>
  </cellStyleXfs>
  <cellXfs count="185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3" borderId="0" xfId="0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top"/>
    </xf>
    <xf numFmtId="0" fontId="10" fillId="0" borderId="0" xfId="0" applyFont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11" fillId="5" borderId="9" xfId="0" applyFont="1" applyFill="1" applyBorder="1" applyAlignment="1">
      <alignment vertical="center"/>
    </xf>
    <xf numFmtId="0" fontId="0" fillId="4" borderId="10" xfId="0" applyFill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3" fontId="4" fillId="0" borderId="13" xfId="0" applyNumberFormat="1" applyFont="1" applyBorder="1" applyAlignment="1" applyProtection="1">
      <alignment horizontal="center" vertical="center"/>
      <protection locked="0"/>
    </xf>
    <xf numFmtId="3" fontId="4" fillId="0" borderId="13" xfId="0" applyNumberFormat="1" applyFont="1" applyBorder="1" applyAlignment="1" applyProtection="1">
      <alignment vertical="center"/>
      <protection locked="0"/>
    </xf>
    <xf numFmtId="3" fontId="4" fillId="0" borderId="13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5" xfId="1" applyFont="1" applyFill="1" applyBorder="1">
      <alignment vertical="center" wrapText="1"/>
      <protection locked="0"/>
    </xf>
    <xf numFmtId="0" fontId="4" fillId="0" borderId="16" xfId="0" applyFont="1" applyBorder="1" applyAlignment="1">
      <alignment horizontal="center" vertical="center" wrapText="1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Protection="1">
      <protection locked="0"/>
    </xf>
    <xf numFmtId="3" fontId="4" fillId="0" borderId="17" xfId="0" applyNumberFormat="1" applyFont="1" applyBorder="1" applyAlignment="1">
      <alignment horizontal="right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wrapText="1"/>
    </xf>
    <xf numFmtId="49" fontId="4" fillId="0" borderId="21" xfId="1" applyFont="1" applyFill="1" applyBorder="1">
      <alignment vertical="center" wrapText="1"/>
      <protection locked="0"/>
    </xf>
    <xf numFmtId="0" fontId="6" fillId="0" borderId="16" xfId="0" applyFont="1" applyBorder="1" applyAlignment="1">
      <alignment horizontal="center" vertical="center" wrapText="1"/>
    </xf>
    <xf numFmtId="49" fontId="6" fillId="0" borderId="15" xfId="1" applyFont="1" applyFill="1" applyBorder="1">
      <alignment vertical="center" wrapText="1"/>
      <protection locked="0"/>
    </xf>
    <xf numFmtId="0" fontId="4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wrapText="1"/>
    </xf>
    <xf numFmtId="0" fontId="6" fillId="0" borderId="21" xfId="0" applyFont="1" applyBorder="1" applyAlignment="1">
      <alignment horizontal="left"/>
    </xf>
    <xf numFmtId="3" fontId="4" fillId="0" borderId="13" xfId="0" applyNumberFormat="1" applyFont="1" applyBorder="1" applyAlignment="1" applyProtection="1">
      <alignment horizontal="center"/>
      <protection locked="0"/>
    </xf>
    <xf numFmtId="3" fontId="4" fillId="0" borderId="4" xfId="0" applyNumberFormat="1" applyFont="1" applyBorder="1" applyAlignment="1" applyProtection="1">
      <alignment horizontal="center"/>
      <protection locked="0"/>
    </xf>
    <xf numFmtId="3" fontId="4" fillId="0" borderId="4" xfId="0" applyNumberFormat="1" applyFont="1" applyBorder="1" applyProtection="1"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6" fillId="3" borderId="11" xfId="0" applyFont="1" applyFill="1" applyBorder="1"/>
    <xf numFmtId="0" fontId="6" fillId="3" borderId="14" xfId="0" applyFont="1" applyFill="1" applyBorder="1" applyAlignment="1">
      <alignment vertical="top" wrapText="1"/>
    </xf>
    <xf numFmtId="3" fontId="4" fillId="3" borderId="13" xfId="0" applyNumberFormat="1" applyFont="1" applyFill="1" applyBorder="1" applyAlignment="1" applyProtection="1">
      <alignment horizontal="center" vertical="center"/>
      <protection locked="0"/>
    </xf>
    <xf numFmtId="3" fontId="4" fillId="3" borderId="13" xfId="0" applyNumberFormat="1" applyFont="1" applyFill="1" applyBorder="1" applyAlignment="1" applyProtection="1">
      <alignment vertical="center"/>
      <protection locked="0"/>
    </xf>
    <xf numFmtId="3" fontId="4" fillId="3" borderId="13" xfId="0" applyNumberFormat="1" applyFont="1" applyFill="1" applyBorder="1" applyAlignment="1">
      <alignment horizontal="right" vertical="center"/>
    </xf>
    <xf numFmtId="3" fontId="4" fillId="3" borderId="12" xfId="0" applyNumberFormat="1" applyFont="1" applyFill="1" applyBorder="1" applyAlignment="1">
      <alignment vertical="center" wrapText="1"/>
    </xf>
    <xf numFmtId="165" fontId="5" fillId="0" borderId="13" xfId="8" applyNumberFormat="1" applyFont="1" applyFill="1" applyBorder="1" applyAlignment="1" applyProtection="1">
      <alignment horizontal="right" vertical="center" wrapText="1"/>
      <protection locked="0"/>
    </xf>
    <xf numFmtId="165" fontId="5" fillId="0" borderId="4" xfId="8" applyNumberFormat="1" applyFont="1" applyFill="1" applyBorder="1" applyAlignment="1" applyProtection="1">
      <alignment horizontal="right" vertical="center" wrapText="1"/>
      <protection locked="0"/>
    </xf>
    <xf numFmtId="3" fontId="4" fillId="3" borderId="18" xfId="0" applyNumberFormat="1" applyFont="1" applyFill="1" applyBorder="1" applyAlignment="1">
      <alignment wrapText="1"/>
    </xf>
    <xf numFmtId="3" fontId="4" fillId="3" borderId="13" xfId="0" applyNumberFormat="1" applyFont="1" applyFill="1" applyBorder="1" applyAlignment="1">
      <alignment vertical="center" wrapText="1"/>
    </xf>
    <xf numFmtId="3" fontId="4" fillId="3" borderId="13" xfId="0" applyNumberFormat="1" applyFont="1" applyFill="1" applyBorder="1" applyAlignment="1">
      <alignment wrapText="1"/>
    </xf>
    <xf numFmtId="0" fontId="5" fillId="0" borderId="13" xfId="0" applyFont="1" applyBorder="1" applyAlignment="1">
      <alignment horizontal="center" vertical="center"/>
    </xf>
    <xf numFmtId="3" fontId="7" fillId="3" borderId="13" xfId="0" applyNumberFormat="1" applyFont="1" applyFill="1" applyBorder="1" applyAlignment="1">
      <alignment vertical="center" wrapText="1"/>
    </xf>
    <xf numFmtId="0" fontId="6" fillId="0" borderId="13" xfId="0" applyFont="1" applyBorder="1" applyAlignment="1">
      <alignment horizontal="center" wrapText="1"/>
    </xf>
    <xf numFmtId="49" fontId="4" fillId="0" borderId="13" xfId="1" applyFont="1" applyFill="1" applyBorder="1">
      <alignment vertical="center" wrapText="1"/>
      <protection locked="0"/>
    </xf>
    <xf numFmtId="3" fontId="4" fillId="0" borderId="28" xfId="0" applyNumberFormat="1" applyFont="1" applyBorder="1" applyAlignment="1" applyProtection="1">
      <alignment horizontal="center"/>
      <protection locked="0"/>
    </xf>
    <xf numFmtId="3" fontId="4" fillId="0" borderId="28" xfId="0" applyNumberFormat="1" applyFont="1" applyBorder="1" applyProtection="1">
      <protection locked="0"/>
    </xf>
    <xf numFmtId="3" fontId="4" fillId="0" borderId="28" xfId="0" applyNumberFormat="1" applyFont="1" applyBorder="1" applyAlignment="1">
      <alignment horizontal="right"/>
    </xf>
    <xf numFmtId="3" fontId="4" fillId="3" borderId="29" xfId="0" applyNumberFormat="1" applyFont="1" applyFill="1" applyBorder="1" applyAlignment="1">
      <alignment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1" applyFont="1" applyFill="1" applyBorder="1">
      <alignment vertical="center" wrapText="1"/>
      <protection locked="0"/>
    </xf>
    <xf numFmtId="165" fontId="8" fillId="0" borderId="13" xfId="8" applyNumberFormat="1" applyFont="1" applyFill="1" applyBorder="1" applyAlignment="1" applyProtection="1">
      <alignment horizontal="right" vertical="center" wrapText="1"/>
      <protection locked="0"/>
    </xf>
    <xf numFmtId="3" fontId="6" fillId="0" borderId="13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 applyProtection="1">
      <alignment horizontal="right" vertical="center"/>
      <protection locked="0"/>
    </xf>
    <xf numFmtId="3" fontId="4" fillId="0" borderId="13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3" fontId="19" fillId="0" borderId="13" xfId="0" applyNumberFormat="1" applyFont="1" applyBorder="1" applyAlignment="1">
      <alignment vertical="center" wrapText="1"/>
    </xf>
    <xf numFmtId="0" fontId="4" fillId="3" borderId="0" xfId="14" applyFont="1" applyFill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Alignment="1" applyProtection="1">
      <alignment horizontal="left" wrapText="1"/>
      <protection locked="0"/>
    </xf>
    <xf numFmtId="0" fontId="5" fillId="0" borderId="14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7" borderId="11" xfId="0" applyFont="1" applyFill="1" applyBorder="1" applyAlignment="1">
      <alignment vertical="center"/>
    </xf>
    <xf numFmtId="0" fontId="8" fillId="7" borderId="13" xfId="0" applyFont="1" applyFill="1" applyBorder="1" applyAlignment="1">
      <alignment horizontal="center" vertical="center" wrapText="1"/>
    </xf>
    <xf numFmtId="3" fontId="6" fillId="7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3" fontId="23" fillId="0" borderId="13" xfId="0" applyNumberFormat="1" applyFont="1" applyBorder="1" applyAlignment="1" applyProtection="1">
      <alignment horizontal="center" vertical="center" wrapText="1"/>
      <protection locked="0"/>
    </xf>
    <xf numFmtId="3" fontId="4" fillId="0" borderId="12" xfId="0" applyNumberFormat="1" applyFont="1" applyBorder="1" applyAlignment="1" applyProtection="1">
      <alignment horizontal="center" vertical="center" wrapText="1"/>
      <protection locked="0"/>
    </xf>
    <xf numFmtId="168" fontId="4" fillId="8" borderId="12" xfId="9" applyNumberFormat="1" applyFont="1" applyFill="1" applyBorder="1" applyAlignment="1">
      <alignment horizontal="right" vertical="center" wrapText="1"/>
    </xf>
    <xf numFmtId="168" fontId="4" fillId="0" borderId="13" xfId="9" applyNumberFormat="1" applyFont="1" applyBorder="1" applyAlignment="1">
      <alignment horizontal="right" vertic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/>
    <xf numFmtId="3" fontId="4" fillId="0" borderId="13" xfId="0" applyNumberFormat="1" applyFont="1" applyBorder="1" applyAlignment="1" applyProtection="1">
      <alignment horizontal="center" wrapText="1"/>
      <protection locked="0"/>
    </xf>
    <xf numFmtId="2" fontId="6" fillId="0" borderId="12" xfId="11" applyNumberFormat="1" applyFont="1" applyFill="1" applyBorder="1" applyAlignment="1">
      <alignment horizontal="right" wrapText="1"/>
    </xf>
    <xf numFmtId="168" fontId="6" fillId="0" borderId="13" xfId="9" applyNumberFormat="1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41" fontId="4" fillId="0" borderId="12" xfId="11" applyFont="1" applyFill="1" applyBorder="1" applyAlignment="1">
      <alignment horizontal="center" wrapText="1"/>
    </xf>
    <xf numFmtId="41" fontId="4" fillId="0" borderId="13" xfId="0" applyNumberFormat="1" applyFont="1" applyBorder="1" applyAlignment="1">
      <alignment horizontal="center"/>
    </xf>
    <xf numFmtId="0" fontId="6" fillId="7" borderId="11" xfId="0" applyFont="1" applyFill="1" applyBorder="1" applyAlignment="1">
      <alignment vertical="center" wrapText="1"/>
    </xf>
    <xf numFmtId="3" fontId="24" fillId="7" borderId="1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2" xfId="0" applyNumberFormat="1" applyFont="1" applyBorder="1" applyAlignment="1" applyProtection="1">
      <alignment horizontal="right" vertical="center"/>
      <protection locked="0"/>
    </xf>
    <xf numFmtId="3" fontId="4" fillId="0" borderId="13" xfId="0" applyNumberFormat="1" applyFont="1" applyBorder="1" applyAlignment="1">
      <alignment horizontal="left" vertical="center" wrapText="1"/>
    </xf>
    <xf numFmtId="0" fontId="6" fillId="0" borderId="11" xfId="0" applyFont="1" applyBorder="1"/>
    <xf numFmtId="3" fontId="6" fillId="0" borderId="13" xfId="0" applyNumberFormat="1" applyFont="1" applyBorder="1" applyAlignment="1" applyProtection="1">
      <alignment horizontal="center"/>
      <protection locked="0"/>
    </xf>
    <xf numFmtId="41" fontId="6" fillId="0" borderId="12" xfId="11" applyFont="1" applyFill="1" applyBorder="1" applyAlignment="1">
      <alignment horizontal="right" wrapText="1"/>
    </xf>
    <xf numFmtId="3" fontId="6" fillId="0" borderId="13" xfId="0" applyNumberFormat="1" applyFont="1" applyBorder="1" applyAlignment="1">
      <alignment horizontal="right"/>
    </xf>
    <xf numFmtId="3" fontId="4" fillId="0" borderId="13" xfId="0" applyNumberFormat="1" applyFont="1" applyBorder="1" applyAlignment="1">
      <alignment horizontal="left" wrapText="1"/>
    </xf>
    <xf numFmtId="0" fontId="4" fillId="0" borderId="14" xfId="0" applyFont="1" applyBorder="1" applyAlignment="1">
      <alignment vertical="center"/>
    </xf>
    <xf numFmtId="3" fontId="4" fillId="0" borderId="14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12" xfId="0" applyFont="1" applyBorder="1" applyAlignment="1">
      <alignment horizontal="right" vertical="center"/>
    </xf>
    <xf numFmtId="169" fontId="8" fillId="0" borderId="13" xfId="9" applyNumberFormat="1" applyFont="1" applyFill="1" applyBorder="1" applyAlignment="1">
      <alignment vertical="center"/>
    </xf>
    <xf numFmtId="43" fontId="5" fillId="0" borderId="13" xfId="9" applyFont="1" applyBorder="1" applyAlignment="1">
      <alignment vertical="center"/>
    </xf>
    <xf numFmtId="168" fontId="5" fillId="0" borderId="0" xfId="0" applyNumberFormat="1" applyFont="1"/>
    <xf numFmtId="0" fontId="5" fillId="0" borderId="0" xfId="0" applyFont="1" applyProtection="1">
      <protection locked="0"/>
    </xf>
    <xf numFmtId="0" fontId="6" fillId="3" borderId="0" xfId="14" applyFont="1" applyFill="1" applyAlignment="1">
      <alignment vertical="top"/>
    </xf>
    <xf numFmtId="0" fontId="4" fillId="3" borderId="0" xfId="14" applyFont="1" applyFill="1"/>
    <xf numFmtId="0" fontId="4" fillId="3" borderId="7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14" applyFont="1" applyFill="1" applyAlignment="1">
      <alignment vertical="center"/>
    </xf>
    <xf numFmtId="0" fontId="6" fillId="0" borderId="26" xfId="0" applyFont="1" applyBorder="1"/>
    <xf numFmtId="0" fontId="6" fillId="0" borderId="27" xfId="0" applyFont="1" applyBorder="1"/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vertical="center"/>
    </xf>
    <xf numFmtId="0" fontId="5" fillId="0" borderId="13" xfId="0" applyFont="1" applyBorder="1"/>
    <xf numFmtId="0" fontId="8" fillId="0" borderId="13" xfId="0" applyFont="1" applyBorder="1"/>
    <xf numFmtId="0" fontId="6" fillId="6" borderId="11" xfId="0" applyFont="1" applyFill="1" applyBorder="1" applyAlignment="1">
      <alignment vertical="center"/>
    </xf>
    <xf numFmtId="3" fontId="4" fillId="0" borderId="11" xfId="0" applyNumberFormat="1" applyFont="1" applyBorder="1" applyAlignment="1">
      <alignment vertical="center" wrapText="1"/>
    </xf>
    <xf numFmtId="0" fontId="6" fillId="6" borderId="13" xfId="0" applyFont="1" applyFill="1" applyBorder="1" applyAlignment="1">
      <alignment vertical="center"/>
    </xf>
    <xf numFmtId="0" fontId="25" fillId="7" borderId="13" xfId="0" applyFont="1" applyFill="1" applyBorder="1" applyAlignment="1">
      <alignment horizontal="center" vertical="center"/>
    </xf>
    <xf numFmtId="3" fontId="6" fillId="9" borderId="5" xfId="0" applyNumberFormat="1" applyFont="1" applyFill="1" applyBorder="1" applyAlignment="1">
      <alignment horizontal="right" vertical="center"/>
    </xf>
    <xf numFmtId="3" fontId="4" fillId="9" borderId="5" xfId="0" applyNumberFormat="1" applyFont="1" applyFill="1" applyBorder="1" applyAlignment="1">
      <alignment horizontal="center" vertical="center" wrapText="1"/>
    </xf>
    <xf numFmtId="3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9" borderId="1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 wrapText="1"/>
    </xf>
    <xf numFmtId="49" fontId="6" fillId="9" borderId="21" xfId="1" applyFont="1" applyFill="1" applyBorder="1">
      <alignment vertical="center" wrapText="1"/>
      <protection locked="0"/>
    </xf>
    <xf numFmtId="3" fontId="4" fillId="9" borderId="4" xfId="0" applyNumberFormat="1" applyFont="1" applyFill="1" applyBorder="1" applyAlignment="1" applyProtection="1">
      <alignment horizontal="center" vertical="center"/>
      <protection locked="0"/>
    </xf>
    <xf numFmtId="165" fontId="8" fillId="9" borderId="4" xfId="8" applyNumberFormat="1" applyFont="1" applyFill="1" applyBorder="1" applyAlignment="1" applyProtection="1">
      <alignment horizontal="right" vertical="center" wrapText="1"/>
      <protection locked="0"/>
    </xf>
    <xf numFmtId="3" fontId="6" fillId="9" borderId="25" xfId="0" applyNumberFormat="1" applyFont="1" applyFill="1" applyBorder="1" applyAlignment="1">
      <alignment horizontal="right" vertical="center"/>
    </xf>
    <xf numFmtId="3" fontId="4" fillId="9" borderId="4" xfId="0" applyNumberFormat="1" applyFont="1" applyFill="1" applyBorder="1" applyAlignment="1">
      <alignment vertical="center" wrapText="1"/>
    </xf>
    <xf numFmtId="0" fontId="4" fillId="9" borderId="16" xfId="0" applyFont="1" applyFill="1" applyBorder="1" applyAlignment="1">
      <alignment horizontal="center" vertical="center" wrapText="1"/>
    </xf>
    <xf numFmtId="49" fontId="4" fillId="9" borderId="24" xfId="1" applyFont="1" applyFill="1" applyBorder="1">
      <alignment vertical="center" wrapText="1"/>
      <protection locked="0"/>
    </xf>
    <xf numFmtId="3" fontId="4" fillId="9" borderId="13" xfId="0" applyNumberFormat="1" applyFont="1" applyFill="1" applyBorder="1" applyAlignment="1" applyProtection="1">
      <alignment horizontal="center" vertical="center"/>
      <protection locked="0"/>
    </xf>
    <xf numFmtId="3" fontId="6" fillId="9" borderId="13" xfId="0" applyNumberFormat="1" applyFont="1" applyFill="1" applyBorder="1" applyAlignment="1">
      <alignment horizontal="right" vertical="center"/>
    </xf>
    <xf numFmtId="3" fontId="4" fillId="9" borderId="13" xfId="0" applyNumberFormat="1" applyFont="1" applyFill="1" applyBorder="1" applyAlignment="1">
      <alignment vertical="center" wrapText="1"/>
    </xf>
    <xf numFmtId="166" fontId="6" fillId="9" borderId="13" xfId="10" applyNumberFormat="1" applyFont="1" applyFill="1" applyBorder="1" applyAlignment="1">
      <alignment horizontal="right" vertical="center"/>
    </xf>
    <xf numFmtId="3" fontId="4" fillId="9" borderId="13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5" fillId="0" borderId="3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20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3" fontId="6" fillId="9" borderId="19" xfId="0" applyNumberFormat="1" applyFont="1" applyFill="1" applyBorder="1" applyAlignment="1" applyProtection="1">
      <alignment horizontal="right" vertical="center"/>
      <protection locked="0"/>
    </xf>
    <xf numFmtId="3" fontId="6" fillId="9" borderId="3" xfId="0" applyNumberFormat="1" applyFont="1" applyFill="1" applyBorder="1" applyAlignment="1" applyProtection="1">
      <alignment horizontal="right" vertical="center"/>
      <protection locked="0"/>
    </xf>
    <xf numFmtId="3" fontId="6" fillId="9" borderId="23" xfId="0" applyNumberFormat="1" applyFont="1" applyFill="1" applyBorder="1" applyAlignment="1" applyProtection="1">
      <alignment horizontal="right" vertical="center"/>
      <protection locked="0"/>
    </xf>
    <xf numFmtId="3" fontId="6" fillId="9" borderId="13" xfId="0" applyNumberFormat="1" applyFont="1" applyFill="1" applyBorder="1" applyAlignment="1" applyProtection="1">
      <alignment horizontal="right" vertical="center"/>
      <protection locked="0"/>
    </xf>
    <xf numFmtId="0" fontId="6" fillId="9" borderId="1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3" fontId="4" fillId="10" borderId="13" xfId="0" applyNumberFormat="1" applyFont="1" applyFill="1" applyBorder="1" applyAlignment="1" applyProtection="1">
      <alignment vertical="center"/>
      <protection locked="0"/>
    </xf>
    <xf numFmtId="165" fontId="5" fillId="10" borderId="13" xfId="8" applyNumberFormat="1" applyFont="1" applyFill="1" applyBorder="1" applyAlignment="1" applyProtection="1">
      <alignment horizontal="right" vertical="center" wrapText="1"/>
      <protection locked="0"/>
    </xf>
    <xf numFmtId="165" fontId="5" fillId="10" borderId="4" xfId="8" applyNumberFormat="1" applyFont="1" applyFill="1" applyBorder="1" applyAlignment="1" applyProtection="1">
      <alignment horizontal="right" vertical="center" wrapText="1"/>
      <protection locked="0"/>
    </xf>
  </cellXfs>
  <cellStyles count="15">
    <cellStyle name="Beschriftung" xfId="6" xr:uid="{00000000-0005-0000-0000-000000000000}"/>
    <cellStyle name="Comma" xfId="9" builtinId="3"/>
    <cellStyle name="Comma [0]" xfId="11" builtinId="6"/>
    <cellStyle name="Comma [0] 2" xfId="12" xr:uid="{18484FA1-8ECB-484D-98B2-5E0B47D38AD9}"/>
    <cellStyle name="Comma 2" xfId="8" xr:uid="{506E5C3C-F24B-4016-8540-BFDA6CCF9085}"/>
    <cellStyle name="Comma 2 2" xfId="13" xr:uid="{E691A684-7D9F-4821-A529-3CBBE47E6719}"/>
    <cellStyle name="Currency" xfId="10" builtinId="4"/>
    <cellStyle name="Eingabe Betrag" xfId="3" xr:uid="{00000000-0005-0000-0000-000002000000}"/>
    <cellStyle name="Eingabe Tabelle" xfId="1" xr:uid="{00000000-0005-0000-0000-000003000000}"/>
    <cellStyle name="Eingabe Zahl" xfId="2" xr:uid="{00000000-0005-0000-0000-000004000000}"/>
    <cellStyle name="Ergebniszeile" xfId="5" xr:uid="{00000000-0005-0000-0000-000005000000}"/>
    <cellStyle name="Normal" xfId="0" builtinId="0"/>
    <cellStyle name="Normal 2" xfId="7" xr:uid="{05135557-9CDB-4441-940C-5CA53454BDE6}"/>
    <cellStyle name="Normal_Estimasi Biaya Rumah Kepsek" xfId="14" xr:uid="{E0D7DB74-0B63-4BB7-9275-E37AF3B2BD64}"/>
    <cellStyle name="Tabelle Zahl" xfId="4" xr:uid="{00000000-0005-0000-0000-000009000000}"/>
  </cellStyles>
  <dxfs count="33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</dxfs>
  <tableStyles count="0" defaultTableStyle="TableStyleMedium2" defaultPivotStyle="PivotStyleLight16"/>
  <colors>
    <mruColors>
      <color rgb="FFFFFFE5"/>
      <color rgb="FFF5FAF0"/>
      <color rgb="FFFFFFD5"/>
      <color rgb="FFFBFDF9"/>
      <color rgb="FFFFF8E5"/>
      <color rgb="FFFFFF97"/>
      <color rgb="FFFFF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andreas_meincke_giz_de1/Documents/Microsoft%20Teams-Chatdateien/00-81270598-Preisblatt.xlsm" TargetMode="External"/><Relationship Id="rId1" Type="http://schemas.openxmlformats.org/officeDocument/2006/relationships/externalLinkPath" Target="/personal/andreas_meincke_giz_de1/Documents/Microsoft%20Teams-Chatdateien/00-81270598-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isblatt"/>
      <sheetName val="Liste der Schlüsselfachkräfte"/>
      <sheetName val="Listen"/>
    </sheetNames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3:B7" totalsRowShown="0" headerRowDxfId="32" dataDxfId="31">
  <tableColumns count="1">
    <tableColumn id="1" xr3:uid="{00000000-0010-0000-0000-000001000000}" name="Type of reimbursement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" displayName="Tabelle" ref="F2:F8" totalsRowShown="0" headerRowDxfId="29" dataDxfId="28">
  <autoFilter ref="F2:F8" xr:uid="{00000000-0009-0000-0100-000003000000}"/>
  <tableColumns count="1">
    <tableColumn id="1" xr3:uid="{00000000-0010-0000-0200-000001000000}" name="Fee schedule" dataDxfId="2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5" displayName="Tabelle5" ref="H2:H13" totalsRowShown="0" headerRowDxfId="26" dataDxfId="25">
  <autoFilter ref="H2:H13" xr:uid="{00000000-0009-0000-0100-000004000000}"/>
  <tableColumns count="1">
    <tableColumn id="1" xr3:uid="{00000000-0010-0000-0300-000001000000}" name="Item" dataDxfId="2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0CC096-13C1-4E5E-8532-CFF71D2CC8AD}" name="Tabelle46" displayName="Tabelle46" comment="f" ref="F19:AB29" totalsRowShown="0" dataDxfId="23">
  <autoFilter ref="F19:AB29" xr:uid="{F50CC096-13C1-4E5E-8532-CFF71D2CC8AD}"/>
  <tableColumns count="23">
    <tableColumn id="1" xr3:uid="{2A6E3744-C6ED-4839-B568-0905CEF7A983}" name="_Pl" dataDxfId="22"/>
    <tableColumn id="22" xr3:uid="{E01620DE-9904-40D3-B538-C79526C4E577}" name="_01" dataDxfId="21"/>
    <tableColumn id="2" xr3:uid="{0EFE6131-2254-48C8-9803-D2595FA47B77}" name="_02" dataDxfId="20"/>
    <tableColumn id="3" xr3:uid="{C8F19151-62E4-49B7-BB40-7CC348ECF7AD}" name="_03" dataDxfId="19"/>
    <tableColumn id="4" xr3:uid="{045BF591-EC24-4783-8768-D9A4EDB1A4B5}" name="_04" dataDxfId="18"/>
    <tableColumn id="5" xr3:uid="{9BC5166F-D176-40DC-87CA-72272FD85325}" name="_05" dataDxfId="17"/>
    <tableColumn id="6" xr3:uid="{1F6AC3FC-72ED-472A-B060-C64DCE0FBBA5}" name="_06" dataDxfId="16"/>
    <tableColumn id="7" xr3:uid="{7CA5E009-213D-4145-97C8-04092A05513F}" name="_07" dataDxfId="15"/>
    <tableColumn id="8" xr3:uid="{1B8CB193-E8A0-4E5A-A1D0-FAAE5E0166D9}" name="_08" dataDxfId="14"/>
    <tableColumn id="9" xr3:uid="{03C14E0E-FCDD-4B98-A2E3-3FF940BAE82D}" name="_09" dataDxfId="13"/>
    <tableColumn id="10" xr3:uid="{77914AD2-C38A-4310-8AA8-CF9FD466D5BD}" name="_10" dataDxfId="12"/>
    <tableColumn id="11" xr3:uid="{0F4BB587-09E6-478B-AF27-CBFE577CC0B1}" name="_11" dataDxfId="11"/>
    <tableColumn id="12" xr3:uid="{F1428DDC-B555-48EC-80D6-E241B387FA97}" name="_12" dataDxfId="10"/>
    <tableColumn id="13" xr3:uid="{E91E9F8E-ADCF-4B32-8B5F-F250ACA1DD28}" name="_13" dataDxfId="9"/>
    <tableColumn id="14" xr3:uid="{9C040C33-A170-48D8-8667-90D14C618FE8}" name="_14" dataDxfId="8"/>
    <tableColumn id="15" xr3:uid="{0A3B1D3A-5314-4580-8409-4520DA3760B9}" name="_15" dataDxfId="7"/>
    <tableColumn id="16" xr3:uid="{CAAA309C-0280-4484-9F99-5FFA2FD72C17}" name="_16" dataDxfId="6"/>
    <tableColumn id="17" xr3:uid="{85CB4E04-1E4F-410C-B584-4D2DF6289A0E}" name="_17" dataDxfId="5"/>
    <tableColumn id="18" xr3:uid="{A637C027-AD3D-469F-81CB-B077A32B9E93}" name="_18" dataDxfId="4"/>
    <tableColumn id="19" xr3:uid="{64C99930-4AD4-4F91-9447-99BA8C581F1D}" name="_19" dataDxfId="3"/>
    <tableColumn id="20" xr3:uid="{0506DAF2-5E2A-4CEC-B1BA-47FC85B1D216}" name="_20" dataDxfId="2"/>
    <tableColumn id="21" xr3:uid="{A527D16D-13E3-4A3E-ABA1-D1FF5594F529}" name="_21" dataDxfId="1"/>
    <tableColumn id="23" xr3:uid="{9529E812-A33A-479A-BC5B-F1864228A7A0}" name="_2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F121A-A220-4771-B134-D15523A78F0F}">
  <dimension ref="B2:H40"/>
  <sheetViews>
    <sheetView showGridLines="0" tabSelected="1" workbookViewId="0">
      <selection activeCell="B35" sqref="B35:D35"/>
    </sheetView>
  </sheetViews>
  <sheetFormatPr defaultRowHeight="11.65" x14ac:dyDescent="0.35"/>
  <cols>
    <col min="1" max="1" width="3.73046875" style="2" customWidth="1"/>
    <col min="2" max="2" width="33.9296875" style="2" customWidth="1"/>
    <col min="3" max="3" width="13.6640625" style="2" customWidth="1"/>
    <col min="4" max="4" width="12.86328125" style="2" customWidth="1"/>
    <col min="5" max="5" width="13.33203125" style="2" customWidth="1"/>
    <col min="6" max="6" width="15.796875" style="2" bestFit="1" customWidth="1"/>
    <col min="7" max="7" width="24.06640625" style="2" customWidth="1"/>
    <col min="8" max="8" width="24.33203125" style="2" customWidth="1"/>
    <col min="9" max="16384" width="9.06640625" style="2"/>
  </cols>
  <sheetData>
    <row r="2" spans="2:7" s="56" customFormat="1" ht="16.899999999999999" x14ac:dyDescent="0.5">
      <c r="B2" s="166" t="s">
        <v>204</v>
      </c>
      <c r="C2" s="166"/>
      <c r="D2" s="166"/>
      <c r="E2" s="166"/>
      <c r="F2" s="166"/>
      <c r="G2" s="166"/>
    </row>
    <row r="3" spans="2:7" s="56" customFormat="1" x14ac:dyDescent="0.35">
      <c r="B3" s="87"/>
      <c r="C3" s="87"/>
      <c r="D3" s="87"/>
      <c r="E3" s="87"/>
      <c r="F3" s="87"/>
      <c r="G3" s="87"/>
    </row>
    <row r="4" spans="2:7" s="56" customFormat="1" x14ac:dyDescent="0.35">
      <c r="B4" s="87"/>
      <c r="C4" s="87"/>
      <c r="D4" s="87"/>
      <c r="E4" s="87"/>
      <c r="F4" s="87"/>
      <c r="G4" s="87"/>
    </row>
    <row r="5" spans="2:7" s="56" customFormat="1" x14ac:dyDescent="0.35">
      <c r="B5" s="56" t="s">
        <v>205</v>
      </c>
      <c r="C5" s="87"/>
      <c r="D5" s="87"/>
      <c r="E5" s="87"/>
      <c r="F5" s="87"/>
      <c r="G5" s="87"/>
    </row>
    <row r="6" spans="2:7" ht="16.5" customHeight="1" x14ac:dyDescent="0.35">
      <c r="B6" s="56"/>
      <c r="C6" s="88" t="s">
        <v>206</v>
      </c>
      <c r="D6" s="167"/>
      <c r="E6" s="167"/>
      <c r="F6" s="168"/>
      <c r="G6" s="89"/>
    </row>
    <row r="7" spans="2:7" ht="16.5" customHeight="1" x14ac:dyDescent="0.35">
      <c r="B7" s="56"/>
      <c r="C7" s="88" t="s">
        <v>207</v>
      </c>
      <c r="D7" s="90"/>
      <c r="E7" s="90"/>
      <c r="F7" s="89"/>
      <c r="G7" s="89"/>
    </row>
    <row r="8" spans="2:7" ht="16.5" customHeight="1" x14ac:dyDescent="0.35">
      <c r="B8" s="56"/>
      <c r="C8" s="56"/>
      <c r="D8" s="90"/>
      <c r="E8" s="90"/>
      <c r="F8" s="91"/>
      <c r="G8" s="91"/>
    </row>
    <row r="9" spans="2:7" ht="16.5" customHeight="1" x14ac:dyDescent="0.35">
      <c r="B9" s="56"/>
      <c r="C9" s="56"/>
      <c r="D9" s="90"/>
      <c r="E9" s="90"/>
      <c r="F9" s="91"/>
      <c r="G9" s="91"/>
    </row>
    <row r="10" spans="2:7" ht="16.5" customHeight="1" x14ac:dyDescent="0.35">
      <c r="B10" s="56"/>
      <c r="C10" s="56" t="s">
        <v>208</v>
      </c>
      <c r="D10" s="92"/>
      <c r="E10" s="92"/>
      <c r="F10" s="91"/>
      <c r="G10" s="91"/>
    </row>
    <row r="11" spans="2:7" ht="16.5" customHeight="1" x14ac:dyDescent="0.35">
      <c r="B11" s="56"/>
      <c r="C11" s="56" t="s">
        <v>209</v>
      </c>
      <c r="D11" s="90"/>
      <c r="E11" s="90"/>
      <c r="F11" s="91"/>
      <c r="G11" s="91"/>
    </row>
    <row r="12" spans="2:7" ht="16.5" customHeight="1" x14ac:dyDescent="0.35">
      <c r="C12" s="88" t="s">
        <v>210</v>
      </c>
      <c r="D12" s="90"/>
      <c r="E12" s="90"/>
      <c r="F12" s="91"/>
      <c r="G12" s="91"/>
    </row>
    <row r="13" spans="2:7" ht="18.75" customHeight="1" x14ac:dyDescent="0.35">
      <c r="C13" s="93"/>
      <c r="D13" s="91"/>
      <c r="E13" s="91"/>
      <c r="F13" s="91"/>
      <c r="G13" s="91"/>
    </row>
    <row r="14" spans="2:7" ht="18.75" customHeight="1" x14ac:dyDescent="0.35">
      <c r="D14" s="91"/>
      <c r="E14" s="91"/>
      <c r="F14" s="91"/>
      <c r="G14" s="91"/>
    </row>
    <row r="15" spans="2:7" ht="12" customHeight="1" x14ac:dyDescent="0.35">
      <c r="D15" s="91"/>
      <c r="E15" s="91"/>
      <c r="F15" s="91"/>
      <c r="G15" s="91"/>
    </row>
    <row r="16" spans="2:7" s="1" customFormat="1" ht="12.4" customHeight="1" x14ac:dyDescent="0.45">
      <c r="B16" s="1" t="s">
        <v>217</v>
      </c>
      <c r="D16" s="94"/>
      <c r="E16" s="94"/>
      <c r="F16" s="94"/>
      <c r="G16" s="94"/>
    </row>
    <row r="17" spans="2:8" s="1" customFormat="1" ht="12.4" customHeight="1" x14ac:dyDescent="0.45">
      <c r="B17" s="1" t="s">
        <v>203</v>
      </c>
      <c r="D17" s="94"/>
      <c r="E17" s="94"/>
      <c r="F17" s="94"/>
      <c r="G17" s="94"/>
    </row>
    <row r="18" spans="2:8" s="1" customFormat="1" ht="12.4" customHeight="1" x14ac:dyDescent="0.45">
      <c r="B18" s="1" t="s">
        <v>218</v>
      </c>
      <c r="D18" s="94"/>
      <c r="E18" s="94"/>
      <c r="F18" s="94"/>
      <c r="G18" s="94"/>
    </row>
    <row r="19" spans="2:8" s="1" customFormat="1" ht="12.4" customHeight="1" x14ac:dyDescent="0.45">
      <c r="B19" s="1" t="s">
        <v>164</v>
      </c>
      <c r="D19" s="94"/>
      <c r="E19" s="94"/>
      <c r="F19" s="94"/>
      <c r="G19" s="94"/>
    </row>
    <row r="20" spans="2:8" ht="9.75" customHeight="1" x14ac:dyDescent="0.35">
      <c r="B20" s="95"/>
      <c r="C20" s="95"/>
      <c r="D20" s="96"/>
      <c r="E20" s="96"/>
      <c r="F20" s="96"/>
      <c r="G20" s="96"/>
    </row>
    <row r="21" spans="2:8" s="1" customFormat="1" ht="27.75" customHeight="1" x14ac:dyDescent="0.45">
      <c r="B21" s="97" t="s">
        <v>219</v>
      </c>
      <c r="C21" s="98" t="s">
        <v>5</v>
      </c>
      <c r="D21" s="99" t="s">
        <v>23</v>
      </c>
      <c r="E21" s="100" t="s">
        <v>215</v>
      </c>
      <c r="F21" s="101" t="s">
        <v>216</v>
      </c>
      <c r="G21" s="101" t="s">
        <v>7</v>
      </c>
      <c r="H21" s="147" t="s">
        <v>223</v>
      </c>
    </row>
    <row r="22" spans="2:8" s="1" customFormat="1" ht="16.899999999999999" customHeight="1" x14ac:dyDescent="0.45">
      <c r="B22" s="102" t="str">
        <f>'Cost breakdown'!B11</f>
        <v xml:space="preserve">Output 1: Inception Report </v>
      </c>
      <c r="C22" s="103" t="s">
        <v>211</v>
      </c>
      <c r="D22" s="104">
        <v>1</v>
      </c>
      <c r="E22" s="105"/>
      <c r="F22" s="106">
        <f>E22*D22</f>
        <v>0</v>
      </c>
      <c r="G22" s="170" t="s">
        <v>221</v>
      </c>
      <c r="H22" s="173" t="s">
        <v>222</v>
      </c>
    </row>
    <row r="23" spans="2:8" s="1" customFormat="1" ht="16.899999999999999" customHeight="1" x14ac:dyDescent="0.45">
      <c r="B23" s="102" t="str">
        <f>'Cost breakdown'!B22</f>
        <v>Output 2: BFP framework + ML prototype</v>
      </c>
      <c r="C23" s="103" t="s">
        <v>211</v>
      </c>
      <c r="D23" s="104">
        <v>1</v>
      </c>
      <c r="E23" s="105"/>
      <c r="F23" s="106">
        <f t="shared" ref="F23:F26" si="0">E23*D23</f>
        <v>0</v>
      </c>
      <c r="G23" s="171"/>
      <c r="H23" s="174"/>
    </row>
    <row r="24" spans="2:8" s="1" customFormat="1" ht="29.65" customHeight="1" x14ac:dyDescent="0.45">
      <c r="B24" s="107" t="str">
        <f>'Cost breakdown'!B43</f>
        <v>Output 3: Fully developed and deployed system of BFP</v>
      </c>
      <c r="C24" s="103" t="s">
        <v>211</v>
      </c>
      <c r="D24" s="104">
        <v>1</v>
      </c>
      <c r="E24" s="105"/>
      <c r="F24" s="106">
        <f t="shared" si="0"/>
        <v>0</v>
      </c>
      <c r="G24" s="171"/>
      <c r="H24" s="174"/>
    </row>
    <row r="25" spans="2:8" s="1" customFormat="1" ht="28.5" customHeight="1" x14ac:dyDescent="0.45">
      <c r="B25" s="107" t="str">
        <f>'Cost breakdown'!B54</f>
        <v>Output 4: Capacity Building and Knowledge Transfer</v>
      </c>
      <c r="C25" s="103" t="s">
        <v>211</v>
      </c>
      <c r="D25" s="104">
        <v>1</v>
      </c>
      <c r="E25" s="105"/>
      <c r="F25" s="106">
        <f t="shared" si="0"/>
        <v>0</v>
      </c>
      <c r="G25" s="171"/>
      <c r="H25" s="174"/>
    </row>
    <row r="26" spans="2:8" s="1" customFormat="1" ht="27.75" customHeight="1" x14ac:dyDescent="0.45">
      <c r="B26" s="107" t="str">
        <f>'Cost breakdown'!B75</f>
        <v>Output 5: Final report and maintenance summary</v>
      </c>
      <c r="C26" s="103" t="s">
        <v>211</v>
      </c>
      <c r="D26" s="104">
        <v>1</v>
      </c>
      <c r="E26" s="105"/>
      <c r="F26" s="106">
        <f t="shared" si="0"/>
        <v>0</v>
      </c>
      <c r="G26" s="172"/>
      <c r="H26" s="175"/>
    </row>
    <row r="27" spans="2:8" ht="22.9" customHeight="1" x14ac:dyDescent="0.35">
      <c r="B27" s="108"/>
      <c r="C27" s="108"/>
      <c r="D27" s="109"/>
      <c r="E27" s="110" t="s">
        <v>6</v>
      </c>
      <c r="F27" s="111">
        <f>SUM(F22:F26)</f>
        <v>0</v>
      </c>
      <c r="G27" s="140"/>
      <c r="H27" s="142"/>
    </row>
    <row r="28" spans="2:8" ht="19.25" customHeight="1" x14ac:dyDescent="0.35">
      <c r="B28" s="108"/>
      <c r="C28" s="108"/>
      <c r="D28" s="109"/>
      <c r="E28" s="113"/>
      <c r="F28" s="114"/>
      <c r="G28" s="112"/>
      <c r="H28" s="142"/>
    </row>
    <row r="29" spans="2:8" s="1" customFormat="1" ht="32.65" customHeight="1" x14ac:dyDescent="0.45">
      <c r="B29" s="115" t="s">
        <v>173</v>
      </c>
      <c r="C29" s="98" t="s">
        <v>5</v>
      </c>
      <c r="D29" s="116" t="s">
        <v>220</v>
      </c>
      <c r="E29" s="100" t="s">
        <v>215</v>
      </c>
      <c r="F29" s="101" t="s">
        <v>216</v>
      </c>
      <c r="G29" s="144" t="s">
        <v>7</v>
      </c>
      <c r="H29" s="146"/>
    </row>
    <row r="30" spans="2:8" s="1" customFormat="1" ht="21" customHeight="1" x14ac:dyDescent="0.45">
      <c r="B30" s="107" t="s">
        <v>212</v>
      </c>
      <c r="C30" s="20" t="s">
        <v>20</v>
      </c>
      <c r="D30" s="20">
        <v>18</v>
      </c>
      <c r="E30" s="117">
        <v>300000</v>
      </c>
      <c r="F30" s="22">
        <f t="shared" ref="F30" si="1">E30*D30</f>
        <v>5400000</v>
      </c>
      <c r="G30" s="118"/>
      <c r="H30" s="141"/>
    </row>
    <row r="31" spans="2:8" s="1" customFormat="1" ht="35.25" customHeight="1" x14ac:dyDescent="0.45">
      <c r="B31" s="107" t="s">
        <v>182</v>
      </c>
      <c r="C31" s="20" t="s">
        <v>20</v>
      </c>
      <c r="D31" s="20">
        <v>1</v>
      </c>
      <c r="E31" s="117">
        <v>150000000</v>
      </c>
      <c r="F31" s="22">
        <f t="shared" ref="F31" si="2">E31*D31</f>
        <v>150000000</v>
      </c>
      <c r="G31" s="145" t="s">
        <v>213</v>
      </c>
      <c r="H31" s="23"/>
    </row>
    <row r="32" spans="2:8" s="56" customFormat="1" ht="25.15" customHeight="1" x14ac:dyDescent="0.35">
      <c r="B32" s="119"/>
      <c r="C32" s="119"/>
      <c r="D32" s="120"/>
      <c r="E32" s="121" t="s">
        <v>6</v>
      </c>
      <c r="F32" s="122">
        <f>SUM(F30:F31)</f>
        <v>155400000</v>
      </c>
      <c r="G32" s="123"/>
      <c r="H32" s="143"/>
    </row>
    <row r="33" spans="2:8" s="1" customFormat="1" ht="18" customHeight="1" x14ac:dyDescent="0.45">
      <c r="B33" s="102"/>
      <c r="C33" s="124"/>
      <c r="D33" s="125"/>
      <c r="E33" s="117"/>
      <c r="F33" s="22"/>
      <c r="G33" s="118"/>
      <c r="H33" s="141"/>
    </row>
    <row r="34" spans="2:8" s="1" customFormat="1" ht="20.25" customHeight="1" x14ac:dyDescent="0.45">
      <c r="B34" s="126"/>
      <c r="C34" s="127"/>
      <c r="D34" s="127"/>
      <c r="E34" s="128" t="s">
        <v>188</v>
      </c>
      <c r="F34" s="129">
        <f>F27+F32</f>
        <v>155400000</v>
      </c>
      <c r="G34" s="130"/>
      <c r="H34" s="141"/>
    </row>
    <row r="35" spans="2:8" ht="49.5" customHeight="1" x14ac:dyDescent="0.35">
      <c r="B35" s="169" t="s">
        <v>224</v>
      </c>
      <c r="C35" s="169"/>
      <c r="D35" s="169"/>
      <c r="F35" s="131"/>
    </row>
    <row r="36" spans="2:8" x14ac:dyDescent="0.35">
      <c r="B36" s="132"/>
      <c r="C36" s="132"/>
      <c r="D36" s="132"/>
      <c r="E36" s="132"/>
    </row>
    <row r="37" spans="2:8" ht="14.25" customHeight="1" x14ac:dyDescent="0.35">
      <c r="B37" s="132"/>
      <c r="C37" s="132"/>
      <c r="D37" s="132"/>
      <c r="E37" s="132"/>
    </row>
    <row r="38" spans="2:8" x14ac:dyDescent="0.35">
      <c r="B38" s="132"/>
      <c r="C38" s="132"/>
      <c r="D38" s="132"/>
      <c r="E38" s="133"/>
    </row>
    <row r="39" spans="2:8" ht="14.25" customHeight="1" x14ac:dyDescent="0.35">
      <c r="B39" s="132"/>
      <c r="C39" s="132"/>
      <c r="D39" s="132"/>
      <c r="E39" s="134"/>
      <c r="F39" s="86"/>
    </row>
    <row r="40" spans="2:8" ht="14.25" customHeight="1" x14ac:dyDescent="0.35">
      <c r="B40" s="135" t="s">
        <v>214</v>
      </c>
      <c r="C40" s="136"/>
      <c r="D40" s="132"/>
      <c r="E40" s="137"/>
    </row>
  </sheetData>
  <mergeCells count="5">
    <mergeCell ref="B2:G2"/>
    <mergeCell ref="D6:F6"/>
    <mergeCell ref="B35:D35"/>
    <mergeCell ref="G22:G26"/>
    <mergeCell ref="H22:H26"/>
  </mergeCells>
  <pageMargins left="0.19685039370078741" right="0" top="0.35433070866141736" bottom="0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E2B4-9367-4E1A-B6AF-461FB30BDFD0}">
  <dimension ref="A1:H88"/>
  <sheetViews>
    <sheetView showGridLines="0" topLeftCell="A59" zoomScaleNormal="100" workbookViewId="0">
      <selection activeCell="H6" sqref="H6"/>
    </sheetView>
  </sheetViews>
  <sheetFormatPr defaultColWidth="9.796875" defaultRowHeight="16.5" customHeight="1" x14ac:dyDescent="0.4"/>
  <cols>
    <col min="1" max="1" width="2.796875" style="45" customWidth="1"/>
    <col min="2" max="2" width="2.53125" style="45" customWidth="1"/>
    <col min="3" max="3" width="40.3984375" style="45" customWidth="1"/>
    <col min="4" max="4" width="9.9296875" style="46" customWidth="1"/>
    <col min="5" max="5" width="7.86328125" style="46" customWidth="1"/>
    <col min="6" max="6" width="14.265625" style="45" customWidth="1"/>
    <col min="7" max="7" width="16.9296875" style="45" customWidth="1"/>
    <col min="8" max="8" width="27.9296875" style="45" customWidth="1"/>
    <col min="9" max="9" width="3" style="45" customWidth="1"/>
    <col min="10" max="16384" width="9.796875" style="45"/>
  </cols>
  <sheetData>
    <row r="1" spans="2:8" ht="9.75" customHeight="1" x14ac:dyDescent="0.4"/>
    <row r="2" spans="2:8" ht="16.5" customHeight="1" x14ac:dyDescent="0.4">
      <c r="B2" s="47" t="s">
        <v>21</v>
      </c>
    </row>
    <row r="3" spans="2:8" ht="16.5" customHeight="1" x14ac:dyDescent="0.4">
      <c r="B3" s="48"/>
    </row>
    <row r="4" spans="2:8" s="50" customFormat="1" ht="12.5" customHeight="1" x14ac:dyDescent="0.45">
      <c r="B4" s="1" t="s">
        <v>202</v>
      </c>
      <c r="C4" s="49"/>
      <c r="D4" s="49"/>
      <c r="E4" s="49"/>
      <c r="F4" s="49"/>
    </row>
    <row r="5" spans="2:8" s="50" customFormat="1" ht="12.5" customHeight="1" x14ac:dyDescent="0.45">
      <c r="B5" s="1" t="s">
        <v>203</v>
      </c>
      <c r="C5" s="49"/>
      <c r="D5" s="49"/>
      <c r="E5" s="49"/>
      <c r="F5" s="49"/>
    </row>
    <row r="6" spans="2:8" s="50" customFormat="1" ht="12.5" customHeight="1" x14ac:dyDescent="0.45">
      <c r="B6" s="1" t="s">
        <v>163</v>
      </c>
      <c r="C6" s="51"/>
      <c r="D6" s="51"/>
      <c r="E6" s="51"/>
      <c r="F6" s="51"/>
    </row>
    <row r="7" spans="2:8" s="53" customFormat="1" ht="12.5" customHeight="1" x14ac:dyDescent="0.45">
      <c r="B7" s="1" t="s">
        <v>164</v>
      </c>
      <c r="C7" s="51"/>
      <c r="D7" s="51"/>
      <c r="E7" s="52"/>
      <c r="F7" s="51"/>
      <c r="G7" s="51"/>
      <c r="H7" s="51"/>
    </row>
    <row r="8" spans="2:8" s="53" customFormat="1" ht="12.5" customHeight="1" x14ac:dyDescent="0.45">
      <c r="C8" s="54"/>
      <c r="D8" s="54"/>
      <c r="E8" s="54"/>
      <c r="F8" s="54"/>
      <c r="G8" s="54"/>
      <c r="H8" s="54"/>
    </row>
    <row r="9" spans="2:8" s="2" customFormat="1" ht="11" customHeight="1" x14ac:dyDescent="0.35">
      <c r="D9" s="55"/>
      <c r="E9" s="55"/>
    </row>
    <row r="10" spans="2:8" s="2" customFormat="1" ht="16.5" customHeight="1" x14ac:dyDescent="0.35">
      <c r="B10" s="180" t="s">
        <v>165</v>
      </c>
      <c r="C10" s="181"/>
      <c r="D10" s="150" t="s">
        <v>22</v>
      </c>
      <c r="E10" s="150" t="s">
        <v>23</v>
      </c>
      <c r="F10" s="151" t="s">
        <v>24</v>
      </c>
      <c r="G10" s="152" t="s">
        <v>25</v>
      </c>
      <c r="H10" s="152" t="s">
        <v>26</v>
      </c>
    </row>
    <row r="11" spans="2:8" s="2" customFormat="1" ht="16.25" customHeight="1" x14ac:dyDescent="0.35">
      <c r="B11" s="57" t="s">
        <v>183</v>
      </c>
      <c r="C11" s="58"/>
      <c r="D11" s="59"/>
      <c r="E11" s="59"/>
      <c r="F11" s="60"/>
      <c r="G11" s="61"/>
      <c r="H11" s="62"/>
    </row>
    <row r="12" spans="2:8" s="56" customFormat="1" ht="13.5" customHeight="1" x14ac:dyDescent="0.35">
      <c r="B12" s="18">
        <v>1</v>
      </c>
      <c r="C12" s="19" t="s">
        <v>27</v>
      </c>
      <c r="D12" s="20"/>
      <c r="E12" s="20"/>
      <c r="F12" s="21"/>
      <c r="G12" s="22"/>
      <c r="H12" s="85"/>
    </row>
    <row r="13" spans="2:8" s="56" customFormat="1" ht="13.5" customHeight="1" x14ac:dyDescent="0.35">
      <c r="B13" s="18"/>
      <c r="C13" s="24" t="s">
        <v>162</v>
      </c>
      <c r="D13" s="20" t="s">
        <v>28</v>
      </c>
      <c r="E13" s="20">
        <v>20</v>
      </c>
      <c r="F13" s="182"/>
      <c r="G13" s="22">
        <f>F13*E13</f>
        <v>0</v>
      </c>
      <c r="H13" s="23"/>
    </row>
    <row r="14" spans="2:8" s="2" customFormat="1" ht="13.5" customHeight="1" x14ac:dyDescent="0.35">
      <c r="B14" s="25"/>
      <c r="C14" s="26" t="s">
        <v>166</v>
      </c>
      <c r="D14" s="20" t="s">
        <v>28</v>
      </c>
      <c r="E14" s="20">
        <v>20</v>
      </c>
      <c r="F14" s="183"/>
      <c r="G14" s="22">
        <f t="shared" ref="G14:G19" si="0">F14*E14</f>
        <v>0</v>
      </c>
      <c r="H14" s="23"/>
    </row>
    <row r="15" spans="2:8" s="2" customFormat="1" ht="13.5" customHeight="1" x14ac:dyDescent="0.35">
      <c r="B15" s="27"/>
      <c r="C15" s="26" t="s">
        <v>167</v>
      </c>
      <c r="D15" s="20" t="s">
        <v>28</v>
      </c>
      <c r="E15" s="20">
        <v>20</v>
      </c>
      <c r="F15" s="183"/>
      <c r="G15" s="22">
        <f t="shared" si="0"/>
        <v>0</v>
      </c>
      <c r="H15" s="23"/>
    </row>
    <row r="16" spans="2:8" s="2" customFormat="1" ht="13.5" customHeight="1" x14ac:dyDescent="0.35">
      <c r="B16" s="27"/>
      <c r="C16" s="26" t="s">
        <v>168</v>
      </c>
      <c r="D16" s="20" t="s">
        <v>28</v>
      </c>
      <c r="E16" s="28">
        <v>20</v>
      </c>
      <c r="F16" s="184"/>
      <c r="G16" s="22">
        <f t="shared" si="0"/>
        <v>0</v>
      </c>
      <c r="H16" s="23"/>
    </row>
    <row r="17" spans="2:8" s="2" customFormat="1" ht="13.5" customHeight="1" x14ac:dyDescent="0.35">
      <c r="B17" s="27"/>
      <c r="C17" s="26" t="s">
        <v>169</v>
      </c>
      <c r="D17" s="20" t="s">
        <v>28</v>
      </c>
      <c r="E17" s="28">
        <v>20</v>
      </c>
      <c r="F17" s="184"/>
      <c r="G17" s="22">
        <f t="shared" si="0"/>
        <v>0</v>
      </c>
      <c r="H17" s="23"/>
    </row>
    <row r="18" spans="2:8" s="2" customFormat="1" ht="13.5" customHeight="1" x14ac:dyDescent="0.35">
      <c r="B18" s="27"/>
      <c r="C18" s="26" t="s">
        <v>170</v>
      </c>
      <c r="D18" s="20" t="s">
        <v>28</v>
      </c>
      <c r="E18" s="28">
        <v>20</v>
      </c>
      <c r="F18" s="184"/>
      <c r="G18" s="22">
        <f t="shared" si="0"/>
        <v>0</v>
      </c>
      <c r="H18" s="23"/>
    </row>
    <row r="19" spans="2:8" s="2" customFormat="1" ht="13.5" customHeight="1" x14ac:dyDescent="0.35">
      <c r="B19" s="27"/>
      <c r="C19" s="26" t="s">
        <v>171</v>
      </c>
      <c r="D19" s="20" t="s">
        <v>28</v>
      </c>
      <c r="E19" s="28">
        <v>20</v>
      </c>
      <c r="F19" s="184"/>
      <c r="G19" s="22">
        <f t="shared" si="0"/>
        <v>0</v>
      </c>
      <c r="H19" s="23"/>
    </row>
    <row r="20" spans="2:8" s="2" customFormat="1" ht="18.75" customHeight="1" x14ac:dyDescent="0.35">
      <c r="B20" s="153"/>
      <c r="C20" s="154"/>
      <c r="D20" s="155"/>
      <c r="E20" s="155"/>
      <c r="F20" s="156" t="s">
        <v>172</v>
      </c>
      <c r="G20" s="157">
        <f>SUM(G13:G19)</f>
        <v>0</v>
      </c>
      <c r="H20" s="158"/>
    </row>
    <row r="21" spans="2:8" s="2" customFormat="1" ht="18.75" customHeight="1" x14ac:dyDescent="0.35">
      <c r="B21" s="76"/>
      <c r="C21" s="77"/>
      <c r="D21" s="20"/>
      <c r="E21" s="20"/>
      <c r="F21" s="78"/>
      <c r="G21" s="79"/>
      <c r="H21" s="23"/>
    </row>
    <row r="22" spans="2:8" s="2" customFormat="1" ht="11.65" x14ac:dyDescent="0.35">
      <c r="B22" s="138" t="s">
        <v>184</v>
      </c>
      <c r="C22" s="139"/>
      <c r="D22" s="72"/>
      <c r="E22" s="72"/>
      <c r="F22" s="73"/>
      <c r="G22" s="74"/>
      <c r="H22" s="75"/>
    </row>
    <row r="23" spans="2:8" s="2" customFormat="1" ht="16.5" customHeight="1" x14ac:dyDescent="0.35">
      <c r="B23" s="32">
        <v>1</v>
      </c>
      <c r="C23" s="33" t="s">
        <v>27</v>
      </c>
      <c r="D23" s="29"/>
      <c r="E23" s="29"/>
      <c r="F23" s="30"/>
      <c r="G23" s="31"/>
      <c r="H23" s="85"/>
    </row>
    <row r="24" spans="2:8" s="2" customFormat="1" ht="15" customHeight="1" x14ac:dyDescent="0.35">
      <c r="B24" s="27"/>
      <c r="C24" s="26" t="s">
        <v>162</v>
      </c>
      <c r="D24" s="20" t="s">
        <v>28</v>
      </c>
      <c r="E24" s="20">
        <v>20</v>
      </c>
      <c r="F24" s="183"/>
      <c r="G24" s="22">
        <f>F24*E24</f>
        <v>0</v>
      </c>
      <c r="H24" s="66"/>
    </row>
    <row r="25" spans="2:8" s="2" customFormat="1" ht="15" customHeight="1" x14ac:dyDescent="0.35">
      <c r="B25" s="27"/>
      <c r="C25" s="26" t="s">
        <v>166</v>
      </c>
      <c r="D25" s="20" t="s">
        <v>28</v>
      </c>
      <c r="E25" s="28">
        <v>20</v>
      </c>
      <c r="F25" s="183"/>
      <c r="G25" s="22">
        <f t="shared" ref="G25:G30" si="1">F25*E25</f>
        <v>0</v>
      </c>
      <c r="H25" s="66"/>
    </row>
    <row r="26" spans="2:8" s="2" customFormat="1" ht="15" customHeight="1" x14ac:dyDescent="0.35">
      <c r="B26" s="27"/>
      <c r="C26" s="26" t="s">
        <v>167</v>
      </c>
      <c r="D26" s="20" t="s">
        <v>28</v>
      </c>
      <c r="E26" s="28">
        <v>20</v>
      </c>
      <c r="F26" s="183"/>
      <c r="G26" s="22">
        <f t="shared" si="1"/>
        <v>0</v>
      </c>
      <c r="H26" s="66"/>
    </row>
    <row r="27" spans="2:8" s="2" customFormat="1" ht="15" customHeight="1" x14ac:dyDescent="0.35">
      <c r="B27" s="27"/>
      <c r="C27" s="34" t="s">
        <v>168</v>
      </c>
      <c r="D27" s="20" t="s">
        <v>28</v>
      </c>
      <c r="E27" s="28">
        <v>20</v>
      </c>
      <c r="F27" s="184"/>
      <c r="G27" s="22">
        <f t="shared" si="1"/>
        <v>0</v>
      </c>
      <c r="H27" s="66"/>
    </row>
    <row r="28" spans="2:8" s="2" customFormat="1" ht="15" customHeight="1" x14ac:dyDescent="0.35">
      <c r="B28" s="27"/>
      <c r="C28" s="34" t="s">
        <v>169</v>
      </c>
      <c r="D28" s="20" t="s">
        <v>28</v>
      </c>
      <c r="E28" s="28">
        <v>20</v>
      </c>
      <c r="F28" s="184"/>
      <c r="G28" s="22">
        <f t="shared" si="1"/>
        <v>0</v>
      </c>
      <c r="H28" s="66"/>
    </row>
    <row r="29" spans="2:8" s="2" customFormat="1" ht="15" customHeight="1" x14ac:dyDescent="0.35">
      <c r="B29" s="27"/>
      <c r="C29" s="34" t="s">
        <v>170</v>
      </c>
      <c r="D29" s="20" t="s">
        <v>28</v>
      </c>
      <c r="E29" s="28">
        <v>20</v>
      </c>
      <c r="F29" s="184"/>
      <c r="G29" s="22">
        <f t="shared" si="1"/>
        <v>0</v>
      </c>
      <c r="H29" s="66"/>
    </row>
    <row r="30" spans="2:8" s="2" customFormat="1" ht="15" customHeight="1" x14ac:dyDescent="0.35">
      <c r="B30" s="27"/>
      <c r="C30" s="34" t="s">
        <v>171</v>
      </c>
      <c r="D30" s="20" t="s">
        <v>28</v>
      </c>
      <c r="E30" s="28">
        <v>20</v>
      </c>
      <c r="F30" s="184"/>
      <c r="G30" s="22">
        <f t="shared" si="1"/>
        <v>0</v>
      </c>
      <c r="H30" s="66"/>
    </row>
    <row r="31" spans="2:8" s="2" customFormat="1" ht="15" customHeight="1" x14ac:dyDescent="0.35">
      <c r="B31" s="27"/>
      <c r="C31" s="34"/>
      <c r="D31" s="20"/>
      <c r="E31" s="28"/>
      <c r="F31" s="64"/>
      <c r="G31" s="22"/>
      <c r="H31" s="66"/>
    </row>
    <row r="32" spans="2:8" s="2" customFormat="1" ht="15" customHeight="1" x14ac:dyDescent="0.35">
      <c r="B32" s="35">
        <v>2</v>
      </c>
      <c r="C32" s="36" t="s">
        <v>173</v>
      </c>
      <c r="D32" s="20"/>
      <c r="E32" s="28"/>
      <c r="F32" s="64"/>
      <c r="G32" s="22"/>
      <c r="H32" s="23"/>
    </row>
    <row r="33" spans="1:8" s="2" customFormat="1" ht="41.65" customHeight="1" x14ac:dyDescent="0.35">
      <c r="B33" s="35"/>
      <c r="C33" s="26" t="s">
        <v>174</v>
      </c>
      <c r="D33" s="20" t="s">
        <v>175</v>
      </c>
      <c r="E33" s="20">
        <v>40</v>
      </c>
      <c r="F33" s="63">
        <v>600000</v>
      </c>
      <c r="G33" s="22">
        <f>F33*E33</f>
        <v>24000000</v>
      </c>
      <c r="H33" s="23" t="s">
        <v>198</v>
      </c>
    </row>
    <row r="34" spans="1:8" s="2" customFormat="1" ht="15" customHeight="1" x14ac:dyDescent="0.35">
      <c r="B34" s="35"/>
      <c r="C34" s="34"/>
      <c r="D34" s="20"/>
      <c r="E34" s="28"/>
      <c r="F34" s="64"/>
      <c r="G34" s="22"/>
      <c r="H34" s="23"/>
    </row>
    <row r="35" spans="1:8" s="2" customFormat="1" ht="11.65" x14ac:dyDescent="0.35">
      <c r="B35" s="38">
        <v>3</v>
      </c>
      <c r="C35" s="39" t="s">
        <v>178</v>
      </c>
      <c r="D35" s="40"/>
      <c r="E35" s="41"/>
      <c r="F35" s="42"/>
      <c r="G35" s="22"/>
      <c r="H35" s="67"/>
    </row>
    <row r="36" spans="1:8" s="2" customFormat="1" ht="23.25" x14ac:dyDescent="0.35">
      <c r="B36" s="38"/>
      <c r="C36" s="26" t="s">
        <v>197</v>
      </c>
      <c r="D36" s="20" t="s">
        <v>179</v>
      </c>
      <c r="E36" s="20">
        <v>6</v>
      </c>
      <c r="F36" s="63">
        <v>5000000</v>
      </c>
      <c r="G36" s="22">
        <f t="shared" ref="G36:G40" si="2">F36*E36</f>
        <v>30000000</v>
      </c>
      <c r="H36" s="67" t="s">
        <v>195</v>
      </c>
    </row>
    <row r="37" spans="1:8" s="2" customFormat="1" ht="11.65" x14ac:dyDescent="0.35">
      <c r="B37" s="70"/>
      <c r="C37" s="71" t="s">
        <v>190</v>
      </c>
      <c r="D37" s="20" t="s">
        <v>28</v>
      </c>
      <c r="E37" s="20">
        <v>6</v>
      </c>
      <c r="F37" s="63">
        <v>430000</v>
      </c>
      <c r="G37" s="22">
        <f t="shared" si="2"/>
        <v>2580000</v>
      </c>
      <c r="H37" s="67" t="s">
        <v>194</v>
      </c>
    </row>
    <row r="38" spans="1:8" s="2" customFormat="1" ht="11.65" x14ac:dyDescent="0.35">
      <c r="B38" s="70"/>
      <c r="C38" s="71" t="s">
        <v>201</v>
      </c>
      <c r="D38" s="20" t="s">
        <v>191</v>
      </c>
      <c r="E38" s="20">
        <v>6</v>
      </c>
      <c r="F38" s="63">
        <v>400000</v>
      </c>
      <c r="G38" s="22">
        <f t="shared" si="2"/>
        <v>2400000</v>
      </c>
      <c r="H38" s="67" t="s">
        <v>194</v>
      </c>
    </row>
    <row r="39" spans="1:8" s="2" customFormat="1" ht="11.65" x14ac:dyDescent="0.35">
      <c r="B39" s="70"/>
      <c r="C39" s="71" t="s">
        <v>192</v>
      </c>
      <c r="D39" s="20" t="s">
        <v>179</v>
      </c>
      <c r="E39" s="20">
        <v>6</v>
      </c>
      <c r="F39" s="63">
        <v>500000</v>
      </c>
      <c r="G39" s="22">
        <f t="shared" si="2"/>
        <v>3000000</v>
      </c>
      <c r="H39" s="67" t="s">
        <v>195</v>
      </c>
    </row>
    <row r="40" spans="1:8" s="2" customFormat="1" ht="11.65" x14ac:dyDescent="0.35">
      <c r="B40" s="70"/>
      <c r="C40" s="71" t="s">
        <v>193</v>
      </c>
      <c r="D40" s="20" t="s">
        <v>179</v>
      </c>
      <c r="E40" s="20">
        <v>6</v>
      </c>
      <c r="F40" s="63">
        <v>500000</v>
      </c>
      <c r="G40" s="22">
        <f t="shared" si="2"/>
        <v>3000000</v>
      </c>
      <c r="H40" s="67" t="s">
        <v>195</v>
      </c>
    </row>
    <row r="41" spans="1:8" s="2" customFormat="1" ht="16.5" customHeight="1" x14ac:dyDescent="0.35">
      <c r="B41" s="176" t="s">
        <v>176</v>
      </c>
      <c r="C41" s="177"/>
      <c r="D41" s="177"/>
      <c r="E41" s="177"/>
      <c r="F41" s="178"/>
      <c r="G41" s="148">
        <f>SUM(G24:G40)</f>
        <v>64980000</v>
      </c>
      <c r="H41" s="149"/>
    </row>
    <row r="42" spans="1:8" s="2" customFormat="1" ht="16.5" customHeight="1" x14ac:dyDescent="0.35">
      <c r="B42" s="80"/>
      <c r="C42" s="80"/>
      <c r="D42" s="80"/>
      <c r="E42" s="80"/>
      <c r="F42" s="80"/>
      <c r="G42" s="79"/>
      <c r="H42" s="81"/>
    </row>
    <row r="43" spans="1:8" s="1" customFormat="1" ht="15" customHeight="1" x14ac:dyDescent="0.35">
      <c r="B43" s="138" t="s">
        <v>185</v>
      </c>
      <c r="C43" s="139"/>
      <c r="D43" s="72"/>
      <c r="E43" s="72"/>
      <c r="F43" s="73"/>
      <c r="G43" s="74"/>
      <c r="H43" s="75"/>
    </row>
    <row r="44" spans="1:8" s="1" customFormat="1" ht="15" customHeight="1" x14ac:dyDescent="0.35">
      <c r="B44" s="32">
        <v>1</v>
      </c>
      <c r="C44" s="33" t="s">
        <v>27</v>
      </c>
      <c r="D44" s="29"/>
      <c r="E44" s="29"/>
      <c r="F44" s="30"/>
      <c r="G44" s="31"/>
      <c r="H44" s="65"/>
    </row>
    <row r="45" spans="1:8" s="1" customFormat="1" ht="15" customHeight="1" x14ac:dyDescent="0.35">
      <c r="A45" s="2"/>
      <c r="B45" s="27"/>
      <c r="C45" s="26" t="s">
        <v>162</v>
      </c>
      <c r="D45" s="20" t="s">
        <v>28</v>
      </c>
      <c r="E45" s="20">
        <v>30</v>
      </c>
      <c r="F45" s="183"/>
      <c r="G45" s="22">
        <f>F45*E45</f>
        <v>0</v>
      </c>
      <c r="H45" s="66"/>
    </row>
    <row r="46" spans="1:8" s="1" customFormat="1" ht="15" customHeight="1" x14ac:dyDescent="0.35">
      <c r="A46" s="2"/>
      <c r="B46" s="27"/>
      <c r="C46" s="26" t="s">
        <v>166</v>
      </c>
      <c r="D46" s="20" t="s">
        <v>28</v>
      </c>
      <c r="E46" s="20">
        <v>30</v>
      </c>
      <c r="F46" s="183"/>
      <c r="G46" s="22">
        <f t="shared" ref="G46:G51" si="3">F46*E46</f>
        <v>0</v>
      </c>
      <c r="H46" s="66"/>
    </row>
    <row r="47" spans="1:8" s="1" customFormat="1" ht="15" customHeight="1" x14ac:dyDescent="0.35">
      <c r="A47" s="2"/>
      <c r="B47" s="27"/>
      <c r="C47" s="26" t="s">
        <v>167</v>
      </c>
      <c r="D47" s="20" t="s">
        <v>28</v>
      </c>
      <c r="E47" s="20">
        <v>30</v>
      </c>
      <c r="F47" s="183"/>
      <c r="G47" s="22">
        <f t="shared" si="3"/>
        <v>0</v>
      </c>
      <c r="H47" s="66"/>
    </row>
    <row r="48" spans="1:8" s="1" customFormat="1" ht="15" customHeight="1" x14ac:dyDescent="0.35">
      <c r="A48" s="2"/>
      <c r="B48" s="27"/>
      <c r="C48" s="34" t="s">
        <v>168</v>
      </c>
      <c r="D48" s="20" t="s">
        <v>28</v>
      </c>
      <c r="E48" s="20">
        <v>30</v>
      </c>
      <c r="F48" s="184"/>
      <c r="G48" s="22">
        <f t="shared" si="3"/>
        <v>0</v>
      </c>
      <c r="H48" s="66"/>
    </row>
    <row r="49" spans="1:8" s="1" customFormat="1" ht="15" customHeight="1" x14ac:dyDescent="0.35">
      <c r="A49" s="2"/>
      <c r="B49" s="27"/>
      <c r="C49" s="34" t="s">
        <v>169</v>
      </c>
      <c r="D49" s="20" t="s">
        <v>28</v>
      </c>
      <c r="E49" s="20">
        <v>30</v>
      </c>
      <c r="F49" s="184"/>
      <c r="G49" s="22">
        <f t="shared" si="3"/>
        <v>0</v>
      </c>
      <c r="H49" s="66"/>
    </row>
    <row r="50" spans="1:8" s="1" customFormat="1" ht="15" customHeight="1" x14ac:dyDescent="0.45">
      <c r="B50" s="27"/>
      <c r="C50" s="34" t="s">
        <v>170</v>
      </c>
      <c r="D50" s="20" t="s">
        <v>28</v>
      </c>
      <c r="E50" s="20">
        <v>30</v>
      </c>
      <c r="F50" s="184"/>
      <c r="G50" s="22">
        <f t="shared" si="3"/>
        <v>0</v>
      </c>
      <c r="H50" s="66"/>
    </row>
    <row r="51" spans="1:8" s="1" customFormat="1" ht="15" customHeight="1" x14ac:dyDescent="0.45">
      <c r="B51" s="37"/>
      <c r="C51" s="26" t="s">
        <v>171</v>
      </c>
      <c r="D51" s="20" t="s">
        <v>28</v>
      </c>
      <c r="E51" s="20">
        <v>30</v>
      </c>
      <c r="F51" s="183"/>
      <c r="G51" s="22">
        <f t="shared" si="3"/>
        <v>0</v>
      </c>
      <c r="H51" s="66"/>
    </row>
    <row r="52" spans="1:8" ht="16.5" customHeight="1" x14ac:dyDescent="0.4">
      <c r="B52" s="176" t="s">
        <v>177</v>
      </c>
      <c r="C52" s="177"/>
      <c r="D52" s="177"/>
      <c r="E52" s="177"/>
      <c r="F52" s="178"/>
      <c r="G52" s="148">
        <f>SUM(G45:G51)</f>
        <v>0</v>
      </c>
      <c r="H52" s="149"/>
    </row>
    <row r="53" spans="1:8" ht="16.5" customHeight="1" x14ac:dyDescent="0.4">
      <c r="B53" s="80"/>
      <c r="C53" s="80"/>
      <c r="D53" s="80"/>
      <c r="E53" s="80"/>
      <c r="F53" s="80"/>
      <c r="G53" s="79"/>
      <c r="H53" s="81"/>
    </row>
    <row r="54" spans="1:8" ht="16.5" customHeight="1" x14ac:dyDescent="0.4">
      <c r="B54" s="138" t="s">
        <v>186</v>
      </c>
      <c r="C54" s="139"/>
      <c r="D54" s="72"/>
      <c r="E54" s="72"/>
      <c r="F54" s="73"/>
      <c r="G54" s="74"/>
      <c r="H54" s="75"/>
    </row>
    <row r="55" spans="1:8" ht="16.5" customHeight="1" x14ac:dyDescent="0.4">
      <c r="B55" s="32">
        <v>1</v>
      </c>
      <c r="C55" s="33" t="s">
        <v>27</v>
      </c>
      <c r="D55" s="29"/>
      <c r="E55" s="29"/>
      <c r="F55" s="30"/>
      <c r="G55" s="31"/>
      <c r="H55" s="65"/>
    </row>
    <row r="56" spans="1:8" ht="16.5" customHeight="1" x14ac:dyDescent="0.4">
      <c r="B56" s="27"/>
      <c r="C56" s="26" t="s">
        <v>162</v>
      </c>
      <c r="D56" s="20" t="s">
        <v>28</v>
      </c>
      <c r="E56" s="20">
        <v>30</v>
      </c>
      <c r="F56" s="183"/>
      <c r="G56" s="22">
        <f>F56*E56</f>
        <v>0</v>
      </c>
      <c r="H56" s="66"/>
    </row>
    <row r="57" spans="1:8" ht="16.5" customHeight="1" x14ac:dyDescent="0.4">
      <c r="B57" s="27"/>
      <c r="C57" s="26" t="s">
        <v>166</v>
      </c>
      <c r="D57" s="20" t="s">
        <v>28</v>
      </c>
      <c r="E57" s="20">
        <v>30</v>
      </c>
      <c r="F57" s="183"/>
      <c r="G57" s="22">
        <f t="shared" ref="G57:G62" si="4">F57*E57</f>
        <v>0</v>
      </c>
      <c r="H57" s="66"/>
    </row>
    <row r="58" spans="1:8" ht="16.5" customHeight="1" x14ac:dyDescent="0.4">
      <c r="B58" s="27"/>
      <c r="C58" s="26" t="s">
        <v>167</v>
      </c>
      <c r="D58" s="20" t="s">
        <v>28</v>
      </c>
      <c r="E58" s="20">
        <v>30</v>
      </c>
      <c r="F58" s="183"/>
      <c r="G58" s="22">
        <f t="shared" si="4"/>
        <v>0</v>
      </c>
      <c r="H58" s="66"/>
    </row>
    <row r="59" spans="1:8" ht="16.5" customHeight="1" x14ac:dyDescent="0.4">
      <c r="B59" s="27"/>
      <c r="C59" s="34" t="s">
        <v>168</v>
      </c>
      <c r="D59" s="20" t="s">
        <v>28</v>
      </c>
      <c r="E59" s="20">
        <v>30</v>
      </c>
      <c r="F59" s="184"/>
      <c r="G59" s="22">
        <f t="shared" si="4"/>
        <v>0</v>
      </c>
      <c r="H59" s="66"/>
    </row>
    <row r="60" spans="1:8" ht="16.5" customHeight="1" x14ac:dyDescent="0.4">
      <c r="B60" s="27"/>
      <c r="C60" s="34" t="s">
        <v>169</v>
      </c>
      <c r="D60" s="20" t="s">
        <v>28</v>
      </c>
      <c r="E60" s="20">
        <v>30</v>
      </c>
      <c r="F60" s="184"/>
      <c r="G60" s="22">
        <f t="shared" si="4"/>
        <v>0</v>
      </c>
      <c r="H60" s="66"/>
    </row>
    <row r="61" spans="1:8" ht="16.5" customHeight="1" x14ac:dyDescent="0.4">
      <c r="B61" s="27"/>
      <c r="C61" s="34" t="s">
        <v>170</v>
      </c>
      <c r="D61" s="20" t="s">
        <v>28</v>
      </c>
      <c r="E61" s="20">
        <v>30</v>
      </c>
      <c r="F61" s="184"/>
      <c r="G61" s="22">
        <f t="shared" si="4"/>
        <v>0</v>
      </c>
      <c r="H61" s="66"/>
    </row>
    <row r="62" spans="1:8" ht="16.5" customHeight="1" x14ac:dyDescent="0.4">
      <c r="B62" s="27"/>
      <c r="C62" s="34" t="s">
        <v>171</v>
      </c>
      <c r="D62" s="20" t="s">
        <v>28</v>
      </c>
      <c r="E62" s="20">
        <v>30</v>
      </c>
      <c r="F62" s="184"/>
      <c r="G62" s="22">
        <f t="shared" si="4"/>
        <v>0</v>
      </c>
      <c r="H62" s="66"/>
    </row>
    <row r="63" spans="1:8" ht="16.5" customHeight="1" x14ac:dyDescent="0.4">
      <c r="B63" s="27"/>
      <c r="C63" s="34"/>
      <c r="D63" s="20"/>
      <c r="E63" s="28"/>
      <c r="F63" s="64"/>
      <c r="G63" s="22"/>
      <c r="H63" s="66"/>
    </row>
    <row r="64" spans="1:8" ht="16.5" customHeight="1" x14ac:dyDescent="0.4">
      <c r="B64" s="35">
        <v>2</v>
      </c>
      <c r="C64" s="36" t="s">
        <v>173</v>
      </c>
      <c r="D64" s="20"/>
      <c r="E64" s="28"/>
      <c r="F64" s="64"/>
      <c r="G64" s="22"/>
      <c r="H64" s="23"/>
    </row>
    <row r="65" spans="2:8" ht="34.9" x14ac:dyDescent="0.4">
      <c r="B65" s="35"/>
      <c r="C65" s="26" t="s">
        <v>189</v>
      </c>
      <c r="D65" s="20" t="s">
        <v>175</v>
      </c>
      <c r="E65" s="20">
        <v>40</v>
      </c>
      <c r="F65" s="63">
        <v>600000</v>
      </c>
      <c r="G65" s="22">
        <f>F65*E65</f>
        <v>24000000</v>
      </c>
      <c r="H65" s="23" t="s">
        <v>199</v>
      </c>
    </row>
    <row r="66" spans="2:8" ht="15" x14ac:dyDescent="0.4">
      <c r="B66" s="35"/>
      <c r="C66" s="34"/>
      <c r="D66" s="20"/>
      <c r="E66" s="28"/>
      <c r="F66" s="64"/>
      <c r="G66" s="22"/>
      <c r="H66" s="23"/>
    </row>
    <row r="67" spans="2:8" ht="16.5" customHeight="1" x14ac:dyDescent="0.4">
      <c r="B67" s="38">
        <v>3</v>
      </c>
      <c r="C67" s="39" t="s">
        <v>178</v>
      </c>
      <c r="D67" s="40"/>
      <c r="E67" s="41"/>
      <c r="F67" s="42"/>
      <c r="G67" s="22"/>
      <c r="H67" s="67"/>
    </row>
    <row r="68" spans="2:8" ht="23.25" x14ac:dyDescent="0.4">
      <c r="B68" s="38"/>
      <c r="C68" s="26" t="s">
        <v>197</v>
      </c>
      <c r="D68" s="20" t="s">
        <v>179</v>
      </c>
      <c r="E68" s="20">
        <v>3</v>
      </c>
      <c r="F68" s="63">
        <v>5000000</v>
      </c>
      <c r="G68" s="22">
        <f t="shared" ref="G68:G72" si="5">F68*E68</f>
        <v>15000000</v>
      </c>
      <c r="H68" s="67" t="s">
        <v>196</v>
      </c>
    </row>
    <row r="69" spans="2:8" ht="16.5" customHeight="1" x14ac:dyDescent="0.4">
      <c r="B69" s="70"/>
      <c r="C69" s="71" t="s">
        <v>190</v>
      </c>
      <c r="D69" s="20" t="s">
        <v>28</v>
      </c>
      <c r="E69" s="20">
        <v>3</v>
      </c>
      <c r="F69" s="63">
        <v>430000</v>
      </c>
      <c r="G69" s="22">
        <f t="shared" si="5"/>
        <v>1290000</v>
      </c>
      <c r="H69" s="67" t="s">
        <v>196</v>
      </c>
    </row>
    <row r="70" spans="2:8" ht="16.5" customHeight="1" x14ac:dyDescent="0.4">
      <c r="B70" s="70"/>
      <c r="C70" s="71" t="s">
        <v>201</v>
      </c>
      <c r="D70" s="20" t="s">
        <v>191</v>
      </c>
      <c r="E70" s="20">
        <v>3</v>
      </c>
      <c r="F70" s="63">
        <v>400000</v>
      </c>
      <c r="G70" s="22">
        <f t="shared" si="5"/>
        <v>1200000</v>
      </c>
      <c r="H70" s="67" t="s">
        <v>196</v>
      </c>
    </row>
    <row r="71" spans="2:8" ht="16.5" customHeight="1" x14ac:dyDescent="0.4">
      <c r="B71" s="70"/>
      <c r="C71" s="71" t="s">
        <v>192</v>
      </c>
      <c r="D71" s="20" t="s">
        <v>179</v>
      </c>
      <c r="E71" s="20">
        <v>3</v>
      </c>
      <c r="F71" s="63">
        <v>500000</v>
      </c>
      <c r="G71" s="22">
        <f t="shared" si="5"/>
        <v>1500000</v>
      </c>
      <c r="H71" s="67" t="s">
        <v>196</v>
      </c>
    </row>
    <row r="72" spans="2:8" ht="16.5" customHeight="1" x14ac:dyDescent="0.4">
      <c r="B72" s="70"/>
      <c r="C72" s="71" t="s">
        <v>193</v>
      </c>
      <c r="D72" s="20" t="s">
        <v>179</v>
      </c>
      <c r="E72" s="20">
        <v>3</v>
      </c>
      <c r="F72" s="63">
        <v>500000</v>
      </c>
      <c r="G72" s="22">
        <f t="shared" si="5"/>
        <v>1500000</v>
      </c>
      <c r="H72" s="67" t="s">
        <v>196</v>
      </c>
    </row>
    <row r="73" spans="2:8" ht="16.5" customHeight="1" x14ac:dyDescent="0.4">
      <c r="B73" s="176" t="s">
        <v>180</v>
      </c>
      <c r="C73" s="177"/>
      <c r="D73" s="177"/>
      <c r="E73" s="177"/>
      <c r="F73" s="178"/>
      <c r="G73" s="148">
        <f>SUM(G56:G72)</f>
        <v>44490000</v>
      </c>
      <c r="H73" s="149"/>
    </row>
    <row r="74" spans="2:8" ht="16.5" customHeight="1" x14ac:dyDescent="0.4">
      <c r="B74" s="80"/>
      <c r="C74" s="80"/>
      <c r="D74" s="80"/>
      <c r="E74" s="80"/>
      <c r="F74" s="80"/>
      <c r="G74" s="79"/>
      <c r="H74" s="81"/>
    </row>
    <row r="75" spans="2:8" ht="16.5" customHeight="1" x14ac:dyDescent="0.4">
      <c r="B75" s="138" t="s">
        <v>187</v>
      </c>
      <c r="C75" s="139"/>
      <c r="D75" s="72"/>
      <c r="E75" s="72"/>
      <c r="F75" s="73"/>
      <c r="G75" s="74"/>
      <c r="H75" s="75"/>
    </row>
    <row r="76" spans="2:8" ht="16.5" customHeight="1" x14ac:dyDescent="0.4">
      <c r="B76" s="32">
        <v>1</v>
      </c>
      <c r="C76" s="33" t="s">
        <v>27</v>
      </c>
      <c r="D76" s="29"/>
      <c r="E76" s="29"/>
      <c r="F76" s="30"/>
      <c r="G76" s="31"/>
      <c r="H76" s="65"/>
    </row>
    <row r="77" spans="2:8" ht="16.5" customHeight="1" x14ac:dyDescent="0.4">
      <c r="B77" s="27"/>
      <c r="C77" s="26" t="s">
        <v>162</v>
      </c>
      <c r="D77" s="20" t="s">
        <v>28</v>
      </c>
      <c r="E77" s="20">
        <v>14</v>
      </c>
      <c r="F77" s="183"/>
      <c r="G77" s="22">
        <f>F77*E77</f>
        <v>0</v>
      </c>
      <c r="H77" s="66"/>
    </row>
    <row r="78" spans="2:8" ht="16.5" customHeight="1" x14ac:dyDescent="0.4">
      <c r="B78" s="27"/>
      <c r="C78" s="26" t="s">
        <v>166</v>
      </c>
      <c r="D78" s="20" t="s">
        <v>28</v>
      </c>
      <c r="E78" s="20">
        <v>14</v>
      </c>
      <c r="F78" s="183"/>
      <c r="G78" s="22">
        <f t="shared" ref="G78:G83" si="6">F78*E78</f>
        <v>0</v>
      </c>
      <c r="H78" s="66"/>
    </row>
    <row r="79" spans="2:8" ht="16.5" customHeight="1" x14ac:dyDescent="0.4">
      <c r="B79" s="27"/>
      <c r="C79" s="26" t="s">
        <v>167</v>
      </c>
      <c r="D79" s="20" t="s">
        <v>28</v>
      </c>
      <c r="E79" s="20">
        <v>14</v>
      </c>
      <c r="F79" s="183"/>
      <c r="G79" s="22">
        <f t="shared" si="6"/>
        <v>0</v>
      </c>
      <c r="H79" s="66"/>
    </row>
    <row r="80" spans="2:8" ht="16.5" customHeight="1" x14ac:dyDescent="0.4">
      <c r="B80" s="27"/>
      <c r="C80" s="34" t="s">
        <v>168</v>
      </c>
      <c r="D80" s="20" t="s">
        <v>28</v>
      </c>
      <c r="E80" s="20">
        <v>14</v>
      </c>
      <c r="F80" s="184"/>
      <c r="G80" s="22">
        <f t="shared" si="6"/>
        <v>0</v>
      </c>
      <c r="H80" s="66"/>
    </row>
    <row r="81" spans="2:8" ht="16.5" customHeight="1" x14ac:dyDescent="0.4">
      <c r="B81" s="27"/>
      <c r="C81" s="34" t="s">
        <v>169</v>
      </c>
      <c r="D81" s="20" t="s">
        <v>28</v>
      </c>
      <c r="E81" s="20">
        <v>14</v>
      </c>
      <c r="F81" s="184"/>
      <c r="G81" s="22">
        <f t="shared" si="6"/>
        <v>0</v>
      </c>
      <c r="H81" s="66"/>
    </row>
    <row r="82" spans="2:8" ht="16.5" customHeight="1" x14ac:dyDescent="0.4">
      <c r="B82" s="27"/>
      <c r="C82" s="34" t="s">
        <v>170</v>
      </c>
      <c r="D82" s="20" t="s">
        <v>28</v>
      </c>
      <c r="E82" s="20">
        <v>14</v>
      </c>
      <c r="F82" s="184"/>
      <c r="G82" s="22">
        <f t="shared" si="6"/>
        <v>0</v>
      </c>
      <c r="H82" s="66"/>
    </row>
    <row r="83" spans="2:8" ht="16.5" customHeight="1" x14ac:dyDescent="0.4">
      <c r="B83" s="27"/>
      <c r="C83" s="34" t="s">
        <v>171</v>
      </c>
      <c r="D83" s="20" t="s">
        <v>28</v>
      </c>
      <c r="E83" s="20">
        <v>14</v>
      </c>
      <c r="F83" s="184"/>
      <c r="G83" s="22">
        <f t="shared" si="6"/>
        <v>0</v>
      </c>
      <c r="H83" s="66"/>
    </row>
    <row r="84" spans="2:8" ht="16.5" customHeight="1" x14ac:dyDescent="0.4">
      <c r="B84" s="159"/>
      <c r="C84" s="160"/>
      <c r="D84" s="161"/>
      <c r="E84" s="161"/>
      <c r="F84" s="156" t="s">
        <v>181</v>
      </c>
      <c r="G84" s="162">
        <f>SUM(G77:G83)</f>
        <v>0</v>
      </c>
      <c r="H84" s="163"/>
    </row>
    <row r="85" spans="2:8" ht="16.5" customHeight="1" x14ac:dyDescent="0.4">
      <c r="B85" s="43"/>
      <c r="C85" s="44"/>
      <c r="D85" s="68"/>
      <c r="E85" s="20"/>
      <c r="F85" s="21"/>
      <c r="G85" s="22"/>
      <c r="H85" s="69"/>
    </row>
    <row r="86" spans="2:8" ht="16.5" customHeight="1" x14ac:dyDescent="0.4">
      <c r="B86" s="179" t="s">
        <v>200</v>
      </c>
      <c r="C86" s="179"/>
      <c r="D86" s="179"/>
      <c r="E86" s="179"/>
      <c r="F86" s="179"/>
      <c r="G86" s="164">
        <f>G20+G41+G52+G73+G84</f>
        <v>109470000</v>
      </c>
      <c r="H86" s="165"/>
    </row>
    <row r="87" spans="2:8" s="82" customFormat="1" ht="16.5" customHeight="1" x14ac:dyDescent="0.35">
      <c r="D87" s="83"/>
      <c r="E87" s="83"/>
    </row>
    <row r="88" spans="2:8" ht="16.5" customHeight="1" x14ac:dyDescent="0.4">
      <c r="E88" s="84"/>
    </row>
  </sheetData>
  <mergeCells count="5">
    <mergeCell ref="B73:F73"/>
    <mergeCell ref="B86:F86"/>
    <mergeCell ref="B10:C10"/>
    <mergeCell ref="B41:F41"/>
    <mergeCell ref="B52:F52"/>
  </mergeCells>
  <pageMargins left="0" right="0" top="0" bottom="0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B2:AC122"/>
  <sheetViews>
    <sheetView zoomScale="70" zoomScaleNormal="70" workbookViewId="0"/>
  </sheetViews>
  <sheetFormatPr defaultColWidth="11.46484375" defaultRowHeight="14.25" x14ac:dyDescent="0.45"/>
  <cols>
    <col min="1" max="1" width="11.46484375" style="9"/>
    <col min="2" max="2" width="25.53125" style="9" customWidth="1"/>
    <col min="3" max="5" width="11.46484375" style="9"/>
    <col min="6" max="26" width="28.53125" style="9" customWidth="1"/>
    <col min="27" max="29" width="22.53125" style="9" customWidth="1"/>
    <col min="30" max="37" width="25.53125" style="9" customWidth="1"/>
    <col min="38" max="16384" width="11.46484375" style="9"/>
  </cols>
  <sheetData>
    <row r="2" spans="2:8" x14ac:dyDescent="0.45">
      <c r="F2" s="9" t="s">
        <v>29</v>
      </c>
      <c r="H2" s="9" t="s">
        <v>4</v>
      </c>
    </row>
    <row r="3" spans="2:8" x14ac:dyDescent="0.45">
      <c r="B3" s="9" t="s">
        <v>5</v>
      </c>
      <c r="D3" s="9" t="s">
        <v>30</v>
      </c>
      <c r="F3" s="9" t="s">
        <v>9</v>
      </c>
      <c r="H3" s="9" t="s">
        <v>8</v>
      </c>
    </row>
    <row r="4" spans="2:8" x14ac:dyDescent="0.45">
      <c r="B4" s="9" t="s">
        <v>9</v>
      </c>
      <c r="D4" s="10" t="s">
        <v>31</v>
      </c>
      <c r="F4" s="9" t="s">
        <v>32</v>
      </c>
      <c r="H4" s="9" t="s">
        <v>10</v>
      </c>
    </row>
    <row r="5" spans="2:8" x14ac:dyDescent="0.45">
      <c r="B5" s="9" t="s">
        <v>19</v>
      </c>
      <c r="D5" s="11" t="s">
        <v>33</v>
      </c>
      <c r="F5" s="9" t="s">
        <v>34</v>
      </c>
      <c r="H5" s="9" t="s">
        <v>11</v>
      </c>
    </row>
    <row r="6" spans="2:8" x14ac:dyDescent="0.45">
      <c r="B6" s="9" t="s">
        <v>20</v>
      </c>
      <c r="F6" s="9" t="s">
        <v>35</v>
      </c>
      <c r="H6" s="9" t="s">
        <v>12</v>
      </c>
    </row>
    <row r="7" spans="2:8" x14ac:dyDescent="0.45">
      <c r="B7" s="9" t="s">
        <v>36</v>
      </c>
      <c r="F7" s="9" t="s">
        <v>37</v>
      </c>
      <c r="H7" s="9" t="s">
        <v>13</v>
      </c>
    </row>
    <row r="8" spans="2:8" x14ac:dyDescent="0.45">
      <c r="F8" s="9" t="s">
        <v>38</v>
      </c>
      <c r="H8" s="9" t="s">
        <v>14</v>
      </c>
    </row>
    <row r="9" spans="2:8" x14ac:dyDescent="0.45">
      <c r="H9" s="9" t="s">
        <v>39</v>
      </c>
    </row>
    <row r="10" spans="2:8" x14ac:dyDescent="0.45">
      <c r="H10" s="9" t="s">
        <v>15</v>
      </c>
    </row>
    <row r="11" spans="2:8" x14ac:dyDescent="0.45">
      <c r="H11" s="9" t="s">
        <v>16</v>
      </c>
    </row>
    <row r="12" spans="2:8" x14ac:dyDescent="0.45">
      <c r="H12" s="9" t="s">
        <v>17</v>
      </c>
    </row>
    <row r="13" spans="2:8" x14ac:dyDescent="0.45">
      <c r="H13" s="9" t="s">
        <v>18</v>
      </c>
    </row>
    <row r="19" spans="2:29" x14ac:dyDescent="0.45">
      <c r="F19" s="3" t="s">
        <v>40</v>
      </c>
      <c r="G19" s="3" t="s">
        <v>41</v>
      </c>
      <c r="H19" s="3" t="s">
        <v>42</v>
      </c>
      <c r="I19" s="3" t="s">
        <v>43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48</v>
      </c>
      <c r="O19" s="3" t="s">
        <v>49</v>
      </c>
      <c r="P19" s="3" t="s">
        <v>50</v>
      </c>
      <c r="Q19" s="3" t="s">
        <v>51</v>
      </c>
      <c r="R19" s="3" t="s">
        <v>52</v>
      </c>
      <c r="S19" s="3" t="s">
        <v>53</v>
      </c>
      <c r="T19" s="3" t="s">
        <v>54</v>
      </c>
      <c r="U19" s="3" t="s">
        <v>55</v>
      </c>
      <c r="V19" s="3" t="s">
        <v>56</v>
      </c>
      <c r="W19" s="3" t="s">
        <v>57</v>
      </c>
      <c r="X19" s="3" t="s">
        <v>58</v>
      </c>
      <c r="Y19" s="3" t="s">
        <v>59</v>
      </c>
      <c r="Z19" s="3" t="s">
        <v>60</v>
      </c>
      <c r="AA19" s="3" t="s">
        <v>61</v>
      </c>
      <c r="AB19" s="3" t="s">
        <v>62</v>
      </c>
      <c r="AC19" s="16" t="s">
        <v>63</v>
      </c>
    </row>
    <row r="20" spans="2:29" s="4" customFormat="1" ht="64.5" customHeight="1" thickBot="1" x14ac:dyDescent="0.5">
      <c r="B20" s="4" t="s">
        <v>0</v>
      </c>
      <c r="F20" s="4" t="s">
        <v>9</v>
      </c>
      <c r="G20" s="5" t="s">
        <v>64</v>
      </c>
      <c r="H20" s="4" t="s">
        <v>65</v>
      </c>
      <c r="I20" s="5" t="s">
        <v>66</v>
      </c>
      <c r="J20" s="4" t="s">
        <v>1</v>
      </c>
      <c r="K20" s="4" t="s">
        <v>67</v>
      </c>
      <c r="L20" s="4" t="s">
        <v>68</v>
      </c>
      <c r="M20" s="4" t="s">
        <v>69</v>
      </c>
      <c r="N20" s="12" t="s">
        <v>70</v>
      </c>
      <c r="O20" s="12" t="s">
        <v>71</v>
      </c>
      <c r="P20" s="4" t="s">
        <v>72</v>
      </c>
      <c r="Q20" s="4" t="s">
        <v>73</v>
      </c>
      <c r="R20" s="4" t="s">
        <v>74</v>
      </c>
      <c r="S20" s="4" t="s">
        <v>75</v>
      </c>
      <c r="T20" s="4" t="s">
        <v>76</v>
      </c>
      <c r="U20" s="4" t="s">
        <v>77</v>
      </c>
      <c r="V20" s="4" t="s">
        <v>78</v>
      </c>
      <c r="W20" s="4" t="s">
        <v>79</v>
      </c>
      <c r="X20" s="4" t="s">
        <v>80</v>
      </c>
      <c r="Y20" s="4" t="s">
        <v>81</v>
      </c>
      <c r="Z20" s="4" t="s">
        <v>82</v>
      </c>
      <c r="AA20" s="4" t="s">
        <v>83</v>
      </c>
      <c r="AB20" s="4" t="s">
        <v>84</v>
      </c>
      <c r="AC20" s="17" t="s">
        <v>85</v>
      </c>
    </row>
    <row r="21" spans="2:29" s="5" customFormat="1" ht="96.75" customHeight="1" thickBot="1" x14ac:dyDescent="0.5">
      <c r="B21" s="5" t="s">
        <v>2</v>
      </c>
      <c r="F21" s="5" t="s">
        <v>9</v>
      </c>
      <c r="G21" s="6" t="s">
        <v>86</v>
      </c>
      <c r="H21" s="5" t="s">
        <v>87</v>
      </c>
      <c r="I21" s="4" t="s">
        <v>88</v>
      </c>
      <c r="J21" s="5" t="s">
        <v>3</v>
      </c>
      <c r="K21" s="5" t="s">
        <v>89</v>
      </c>
      <c r="L21" s="5" t="s">
        <v>90</v>
      </c>
      <c r="M21" s="5" t="s">
        <v>91</v>
      </c>
      <c r="N21" s="5" t="s">
        <v>92</v>
      </c>
      <c r="O21" s="5" t="s">
        <v>93</v>
      </c>
      <c r="P21" s="5" t="s">
        <v>94</v>
      </c>
      <c r="Q21" s="5" t="s">
        <v>95</v>
      </c>
      <c r="R21" s="5" t="s">
        <v>96</v>
      </c>
      <c r="S21" s="5" t="s">
        <v>97</v>
      </c>
      <c r="T21" s="5" t="s">
        <v>98</v>
      </c>
      <c r="U21" s="5" t="s">
        <v>99</v>
      </c>
      <c r="V21" s="5" t="s">
        <v>100</v>
      </c>
      <c r="W21" s="5" t="s">
        <v>101</v>
      </c>
      <c r="X21" s="5" t="s">
        <v>102</v>
      </c>
      <c r="Y21" s="5" t="s">
        <v>103</v>
      </c>
      <c r="Z21" s="5" t="s">
        <v>104</v>
      </c>
      <c r="AA21" s="5" t="s">
        <v>105</v>
      </c>
      <c r="AB21" s="5" t="s">
        <v>106</v>
      </c>
      <c r="AC21" s="14" t="s">
        <v>107</v>
      </c>
    </row>
    <row r="22" spans="2:29" s="5" customFormat="1" ht="96.75" customHeight="1" x14ac:dyDescent="0.45">
      <c r="G22" s="6" t="s">
        <v>108</v>
      </c>
      <c r="H22" s="5" t="s">
        <v>109</v>
      </c>
      <c r="I22" s="5" t="s">
        <v>110</v>
      </c>
      <c r="J22" s="5" t="s">
        <v>111</v>
      </c>
      <c r="K22" s="5" t="s">
        <v>112</v>
      </c>
      <c r="L22" s="5" t="s">
        <v>113</v>
      </c>
      <c r="M22" s="5" t="s">
        <v>114</v>
      </c>
      <c r="N22" s="5" t="s">
        <v>115</v>
      </c>
      <c r="O22" s="5" t="s">
        <v>116</v>
      </c>
      <c r="P22" s="5" t="s">
        <v>117</v>
      </c>
      <c r="Q22" s="5" t="s">
        <v>118</v>
      </c>
      <c r="R22" s="5" t="s">
        <v>119</v>
      </c>
      <c r="S22" s="5" t="s">
        <v>120</v>
      </c>
      <c r="T22" s="5" t="s">
        <v>121</v>
      </c>
      <c r="U22" s="5" t="s">
        <v>122</v>
      </c>
      <c r="W22" s="5" t="s">
        <v>123</v>
      </c>
      <c r="X22" s="5" t="s">
        <v>124</v>
      </c>
      <c r="Y22" s="5" t="s">
        <v>125</v>
      </c>
      <c r="Z22" s="5" t="s">
        <v>126</v>
      </c>
      <c r="AA22" s="5" t="s">
        <v>127</v>
      </c>
      <c r="AC22" s="15" t="s">
        <v>128</v>
      </c>
    </row>
    <row r="23" spans="2:29" s="5" customFormat="1" ht="96.75" customHeight="1" x14ac:dyDescent="0.45">
      <c r="G23" s="6" t="s">
        <v>129</v>
      </c>
      <c r="H23" s="5" t="s">
        <v>130</v>
      </c>
      <c r="I23" s="5" t="s">
        <v>131</v>
      </c>
      <c r="J23" s="5" t="s">
        <v>132</v>
      </c>
      <c r="L23" s="5" t="s">
        <v>133</v>
      </c>
      <c r="O23" s="5" t="s">
        <v>134</v>
      </c>
      <c r="Q23" s="5" t="s">
        <v>135</v>
      </c>
      <c r="S23" s="5" t="s">
        <v>136</v>
      </c>
      <c r="X23" s="14" t="s">
        <v>137</v>
      </c>
      <c r="Y23" s="5" t="s">
        <v>138</v>
      </c>
      <c r="Z23" s="5" t="s">
        <v>139</v>
      </c>
      <c r="AC23" s="14" t="s">
        <v>140</v>
      </c>
    </row>
    <row r="24" spans="2:29" s="5" customFormat="1" ht="96.75" customHeight="1" x14ac:dyDescent="0.45">
      <c r="H24" s="5" t="s">
        <v>141</v>
      </c>
      <c r="L24" s="5" t="s">
        <v>142</v>
      </c>
      <c r="O24" s="5" t="s">
        <v>143</v>
      </c>
      <c r="X24" s="15" t="s">
        <v>144</v>
      </c>
      <c r="Y24" s="5" t="s">
        <v>145</v>
      </c>
      <c r="Z24" s="5" t="s">
        <v>146</v>
      </c>
      <c r="AC24" s="15" t="s">
        <v>147</v>
      </c>
    </row>
    <row r="25" spans="2:29" s="5" customFormat="1" ht="96.75" customHeight="1" x14ac:dyDescent="0.45">
      <c r="H25" s="5" t="s">
        <v>148</v>
      </c>
      <c r="L25" s="5" t="s">
        <v>149</v>
      </c>
      <c r="O25" s="5" t="s">
        <v>150</v>
      </c>
      <c r="X25" s="14" t="s">
        <v>151</v>
      </c>
      <c r="Y25" s="5" t="s">
        <v>152</v>
      </c>
      <c r="Z25" s="5" t="s">
        <v>153</v>
      </c>
    </row>
    <row r="26" spans="2:29" s="5" customFormat="1" ht="96.75" customHeight="1" x14ac:dyDescent="0.45">
      <c r="H26" s="5" t="s">
        <v>154</v>
      </c>
      <c r="L26" s="5" t="s">
        <v>155</v>
      </c>
      <c r="X26" s="15" t="s">
        <v>156</v>
      </c>
      <c r="Z26" s="13"/>
      <c r="AA26" s="13"/>
      <c r="AB26" s="13"/>
      <c r="AC26" s="13"/>
    </row>
    <row r="27" spans="2:29" s="5" customFormat="1" ht="96.75" customHeight="1" x14ac:dyDescent="0.45">
      <c r="H27" s="5" t="s">
        <v>157</v>
      </c>
      <c r="L27" s="5" t="s">
        <v>158</v>
      </c>
      <c r="Z27" s="5" t="s">
        <v>159</v>
      </c>
    </row>
    <row r="28" spans="2:29" ht="96.75" customHeight="1" x14ac:dyDescent="0.45"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 t="s">
        <v>160</v>
      </c>
      <c r="AA28" s="5"/>
      <c r="AB28" s="5"/>
      <c r="AC28" s="5"/>
    </row>
    <row r="29" spans="2:29" ht="96.75" customHeight="1" x14ac:dyDescent="0.45"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 t="s">
        <v>161</v>
      </c>
      <c r="AA29" s="5"/>
      <c r="AB29" s="5"/>
      <c r="AC29" s="5"/>
    </row>
    <row r="30" spans="2:29" ht="25.5" customHeight="1" x14ac:dyDescent="0.45"/>
    <row r="31" spans="2:29" s="5" customFormat="1" ht="25.5" customHeight="1" x14ac:dyDescent="0.45"/>
    <row r="32" spans="2:29" s="5" customFormat="1" ht="25.5" customHeight="1" x14ac:dyDescent="0.45"/>
    <row r="33" spans="2:2" s="5" customFormat="1" ht="25.5" customHeight="1" x14ac:dyDescent="0.45"/>
    <row r="34" spans="2:2" s="5" customFormat="1" ht="25.5" customHeight="1" x14ac:dyDescent="0.45"/>
    <row r="35" spans="2:2" s="5" customFormat="1" ht="25.5" customHeight="1" x14ac:dyDescent="0.45"/>
    <row r="36" spans="2:2" s="5" customFormat="1" ht="25.5" customHeight="1" x14ac:dyDescent="0.45"/>
    <row r="37" spans="2:2" s="5" customFormat="1" ht="25.5" customHeight="1" x14ac:dyDescent="0.45"/>
    <row r="38" spans="2:2" s="5" customFormat="1" ht="25.5" customHeight="1" x14ac:dyDescent="0.45"/>
    <row r="39" spans="2:2" s="5" customFormat="1" ht="25.5" customHeight="1" x14ac:dyDescent="0.45"/>
    <row r="40" spans="2:2" s="5" customFormat="1" ht="25.5" customHeight="1" x14ac:dyDescent="0.45"/>
    <row r="41" spans="2:2" s="5" customFormat="1" ht="25.5" customHeight="1" x14ac:dyDescent="0.45"/>
    <row r="42" spans="2:2" s="5" customFormat="1" ht="25.5" customHeight="1" x14ac:dyDescent="0.45"/>
    <row r="43" spans="2:2" s="5" customFormat="1" ht="25.5" customHeight="1" x14ac:dyDescent="0.45">
      <c r="B43" s="9"/>
    </row>
    <row r="44" spans="2:2" s="5" customFormat="1" ht="25.5" customHeight="1" x14ac:dyDescent="0.45"/>
    <row r="45" spans="2:2" s="5" customFormat="1" ht="25.5" customHeight="1" x14ac:dyDescent="0.45"/>
    <row r="46" spans="2:2" s="5" customFormat="1" ht="25.5" customHeight="1" x14ac:dyDescent="0.45"/>
    <row r="47" spans="2:2" s="5" customFormat="1" ht="25.5" customHeight="1" x14ac:dyDescent="0.45"/>
    <row r="48" spans="2:2" s="5" customFormat="1" ht="25.5" customHeight="1" x14ac:dyDescent="0.45"/>
    <row r="49" s="5" customFormat="1" ht="25.5" customHeight="1" x14ac:dyDescent="0.45"/>
    <row r="50" s="5" customFormat="1" ht="25.5" customHeight="1" x14ac:dyDescent="0.45"/>
    <row r="51" s="5" customFormat="1" ht="25.5" customHeight="1" x14ac:dyDescent="0.45"/>
    <row r="52" s="5" customFormat="1" ht="25.5" customHeight="1" x14ac:dyDescent="0.45"/>
    <row r="53" s="5" customFormat="1" ht="25.5" customHeight="1" x14ac:dyDescent="0.45"/>
    <row r="54" s="5" customFormat="1" ht="25.5" customHeight="1" x14ac:dyDescent="0.45"/>
    <row r="55" s="5" customFormat="1" ht="25.5" customHeight="1" x14ac:dyDescent="0.45"/>
    <row r="56" s="5" customFormat="1" ht="25.5" customHeight="1" x14ac:dyDescent="0.45"/>
    <row r="57" s="5" customFormat="1" ht="25.5" customHeight="1" x14ac:dyDescent="0.45"/>
    <row r="58" s="5" customFormat="1" ht="25.5" customHeight="1" x14ac:dyDescent="0.45"/>
    <row r="59" s="5" customFormat="1" ht="25.5" customHeight="1" x14ac:dyDescent="0.45"/>
    <row r="60" s="5" customFormat="1" ht="25.5" customHeight="1" x14ac:dyDescent="0.45"/>
    <row r="61" s="5" customFormat="1" ht="25.5" customHeight="1" x14ac:dyDescent="0.45"/>
    <row r="62" s="5" customFormat="1" ht="25.5" customHeight="1" x14ac:dyDescent="0.45"/>
    <row r="63" s="5" customFormat="1" ht="25.5" customHeight="1" x14ac:dyDescent="0.45"/>
    <row r="64" s="5" customFormat="1" ht="25.5" customHeight="1" x14ac:dyDescent="0.45"/>
    <row r="65" spans="5:5" s="5" customFormat="1" ht="25.5" customHeight="1" x14ac:dyDescent="0.45"/>
    <row r="66" spans="5:5" s="5" customFormat="1" ht="25.5" customHeight="1" x14ac:dyDescent="0.45">
      <c r="E66" s="7"/>
    </row>
    <row r="67" spans="5:5" s="5" customFormat="1" ht="25.5" customHeight="1" x14ac:dyDescent="0.45"/>
    <row r="68" spans="5:5" s="5" customFormat="1" ht="25.5" customHeight="1" x14ac:dyDescent="0.45"/>
    <row r="69" spans="5:5" s="5" customFormat="1" ht="25.5" customHeight="1" x14ac:dyDescent="0.45"/>
    <row r="70" spans="5:5" s="5" customFormat="1" ht="25.5" customHeight="1" x14ac:dyDescent="0.45"/>
    <row r="71" spans="5:5" s="5" customFormat="1" ht="25.5" customHeight="1" x14ac:dyDescent="0.45"/>
    <row r="72" spans="5:5" s="5" customFormat="1" ht="25.5" customHeight="1" x14ac:dyDescent="0.45"/>
    <row r="73" spans="5:5" s="5" customFormat="1" ht="25.5" customHeight="1" x14ac:dyDescent="0.45"/>
    <row r="74" spans="5:5" s="5" customFormat="1" ht="25.5" customHeight="1" x14ac:dyDescent="0.45"/>
    <row r="75" spans="5:5" s="5" customFormat="1" ht="25.5" customHeight="1" x14ac:dyDescent="0.45"/>
    <row r="76" spans="5:5" s="5" customFormat="1" ht="25.5" customHeight="1" x14ac:dyDescent="0.45"/>
    <row r="77" spans="5:5" s="5" customFormat="1" ht="25.5" customHeight="1" x14ac:dyDescent="0.45"/>
    <row r="78" spans="5:5" s="5" customFormat="1" ht="25.5" customHeight="1" x14ac:dyDescent="0.45"/>
    <row r="79" spans="5:5" s="5" customFormat="1" ht="25.5" customHeight="1" x14ac:dyDescent="0.45"/>
    <row r="80" spans="5:5" s="5" customFormat="1" ht="25.5" customHeight="1" x14ac:dyDescent="0.45"/>
    <row r="81" s="5" customFormat="1" ht="25.5" customHeight="1" x14ac:dyDescent="0.45"/>
    <row r="82" s="5" customFormat="1" ht="25.5" customHeight="1" x14ac:dyDescent="0.45"/>
    <row r="83" s="5" customFormat="1" ht="25.5" customHeight="1" x14ac:dyDescent="0.45"/>
    <row r="84" s="5" customFormat="1" ht="25.5" customHeight="1" x14ac:dyDescent="0.45"/>
    <row r="85" s="5" customFormat="1" ht="25.5" customHeight="1" x14ac:dyDescent="0.45"/>
    <row r="86" s="5" customFormat="1" ht="25.5" customHeight="1" x14ac:dyDescent="0.45"/>
    <row r="87" s="5" customFormat="1" ht="25.5" customHeight="1" x14ac:dyDescent="0.45"/>
    <row r="88" s="5" customFormat="1" ht="25.5" customHeight="1" x14ac:dyDescent="0.45"/>
    <row r="89" s="5" customFormat="1" ht="25.5" customHeight="1" x14ac:dyDescent="0.45"/>
    <row r="90" s="5" customFormat="1" ht="25.5" customHeight="1" x14ac:dyDescent="0.45"/>
    <row r="91" s="5" customFormat="1" ht="25.5" customHeight="1" x14ac:dyDescent="0.45"/>
    <row r="92" s="5" customFormat="1" ht="25.5" customHeight="1" x14ac:dyDescent="0.45"/>
    <row r="93" s="5" customFormat="1" ht="25.5" customHeight="1" x14ac:dyDescent="0.45"/>
    <row r="94" s="5" customFormat="1" ht="25.5" customHeight="1" x14ac:dyDescent="0.45"/>
    <row r="95" s="5" customFormat="1" ht="25.5" customHeight="1" x14ac:dyDescent="0.45"/>
    <row r="96" s="5" customFormat="1" ht="25.5" customHeight="1" x14ac:dyDescent="0.45"/>
    <row r="97" spans="5:8" s="5" customFormat="1" ht="25.5" customHeight="1" x14ac:dyDescent="0.45"/>
    <row r="98" spans="5:8" s="5" customFormat="1" ht="25.5" customHeight="1" x14ac:dyDescent="0.45"/>
    <row r="99" spans="5:8" s="5" customFormat="1" x14ac:dyDescent="0.45"/>
    <row r="100" spans="5:8" s="5" customFormat="1" x14ac:dyDescent="0.45"/>
    <row r="101" spans="5:8" s="5" customFormat="1" x14ac:dyDescent="0.45"/>
    <row r="102" spans="5:8" s="5" customFormat="1" x14ac:dyDescent="0.45"/>
    <row r="103" spans="5:8" s="5" customFormat="1" x14ac:dyDescent="0.45"/>
    <row r="104" spans="5:8" s="5" customFormat="1" x14ac:dyDescent="0.45"/>
    <row r="105" spans="5:8" s="5" customFormat="1" x14ac:dyDescent="0.45"/>
    <row r="106" spans="5:8" s="5" customFormat="1" x14ac:dyDescent="0.45"/>
    <row r="107" spans="5:8" s="5" customFormat="1" x14ac:dyDescent="0.45"/>
    <row r="108" spans="5:8" s="5" customFormat="1" x14ac:dyDescent="0.45"/>
    <row r="109" spans="5:8" x14ac:dyDescent="0.45">
      <c r="E109" s="8"/>
      <c r="H109" s="8"/>
    </row>
    <row r="110" spans="5:8" x14ac:dyDescent="0.45">
      <c r="E110" s="8"/>
      <c r="H110" s="8"/>
    </row>
    <row r="111" spans="5:8" x14ac:dyDescent="0.45">
      <c r="E111" s="8"/>
      <c r="H111" s="8"/>
    </row>
    <row r="112" spans="5:8" x14ac:dyDescent="0.45">
      <c r="E112" s="8"/>
      <c r="H112" s="8"/>
    </row>
    <row r="113" spans="5:8" x14ac:dyDescent="0.45">
      <c r="E113" s="8"/>
      <c r="H113" s="8"/>
    </row>
    <row r="114" spans="5:8" x14ac:dyDescent="0.45">
      <c r="E114" s="8"/>
      <c r="H114" s="8"/>
    </row>
    <row r="115" spans="5:8" x14ac:dyDescent="0.45">
      <c r="E115" s="8"/>
      <c r="H115" s="8"/>
    </row>
    <row r="116" spans="5:8" x14ac:dyDescent="0.45">
      <c r="E116" s="8"/>
      <c r="H116" s="8"/>
    </row>
    <row r="117" spans="5:8" x14ac:dyDescent="0.45">
      <c r="E117" s="8"/>
      <c r="H117" s="8"/>
    </row>
    <row r="118" spans="5:8" x14ac:dyDescent="0.45">
      <c r="E118" s="8"/>
      <c r="H118" s="8"/>
    </row>
    <row r="119" spans="5:8" x14ac:dyDescent="0.45">
      <c r="E119" s="8"/>
      <c r="H119" s="8"/>
    </row>
    <row r="120" spans="5:8" x14ac:dyDescent="0.45">
      <c r="E120" s="8"/>
      <c r="H120" s="8"/>
    </row>
    <row r="121" spans="5:8" x14ac:dyDescent="0.45">
      <c r="E121" s="8"/>
      <c r="H121" s="8"/>
    </row>
    <row r="122" spans="5:8" x14ac:dyDescent="0.45">
      <c r="E122" s="8"/>
      <c r="H122" s="8"/>
    </row>
  </sheetData>
  <sheetProtection algorithmName="SHA-512" hashValue="S2nSaCCK158yBhjtv4pPz2I8UxJUktg+3sF8pvZ8NvzDqPVGcU3D4OfszWGVCGA4sGZea4jAWVy1JX5X8N2Twg==" saltValue="ySl1ZkRZk5vLA2rhSwtcHA==" spinCount="100000" sheet="1" objects="1" scenarios="1"/>
  <phoneticPr fontId="9" type="noConversion"/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f1caa1-cae3-40da-9b1f-c41703c236c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9EE9FA113C6946AE1DA2074EC0DE1A" ma:contentTypeVersion="12" ma:contentTypeDescription="Ein neues Dokument erstellen." ma:contentTypeScope="" ma:versionID="f1f592812c2a114c1ed2c447ddad909b">
  <xsd:schema xmlns:xsd="http://www.w3.org/2001/XMLSchema" xmlns:xs="http://www.w3.org/2001/XMLSchema" xmlns:p="http://schemas.microsoft.com/office/2006/metadata/properties" xmlns:ns2="81f1caa1-cae3-40da-9b1f-c41703c236cf" xmlns:ns3="17cd309b-c0fd-478c-9230-2fa64823741b" targetNamespace="http://schemas.microsoft.com/office/2006/metadata/properties" ma:root="true" ma:fieldsID="82fad2f98f0afe1a50fe9a3c73a3aebd" ns2:_="" ns3:_="">
    <xsd:import namespace="81f1caa1-cae3-40da-9b1f-c41703c236cf"/>
    <xsd:import namespace="17cd309b-c0fd-478c-9230-2fa6482374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1caa1-cae3-40da-9b1f-c41703c236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d309b-c0fd-478c-9230-2fa64823741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3E3A3-48AE-48AA-8DDA-67F9541324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AC71C-131E-4F6C-ACB0-5BE16DD36B98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17cd309b-c0fd-478c-9230-2fa64823741b"/>
    <ds:schemaRef ds:uri="http://schemas.openxmlformats.org/package/2006/metadata/core-properties"/>
    <ds:schemaRef ds:uri="81f1caa1-cae3-40da-9b1f-c41703c236cf"/>
  </ds:schemaRefs>
</ds:datastoreItem>
</file>

<file path=customXml/itemProps3.xml><?xml version="1.0" encoding="utf-8"?>
<ds:datastoreItem xmlns:ds="http://schemas.openxmlformats.org/officeDocument/2006/customXml" ds:itemID="{B68819B7-4FFE-475D-A3FE-651F8C8954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1caa1-cae3-40da-9b1f-c41703c236cf"/>
    <ds:schemaRef ds:uri="17cd309b-c0fd-478c-9230-2fa6482374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27</vt:i4>
      </vt:variant>
    </vt:vector>
  </HeadingPairs>
  <TitlesOfParts>
    <vt:vector size="30" baseType="lpstr">
      <vt:lpstr>Cost</vt:lpstr>
      <vt:lpstr>Cost breakdown</vt:lpstr>
      <vt:lpstr>Lists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_Pl</vt:lpstr>
      <vt:lpstr>Erstattungsart</vt:lpstr>
      <vt:lpstr>FeeSchedule</vt:lpstr>
      <vt:lpstr>JaNein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42-10-10, kostenschaetzung-us-kv, englisch, Stand Dezember 2025</dc:title>
  <dc:subject/>
  <dc:creator>Lutfi, Muhammad GIZ ID</dc:creator>
  <cp:keywords/>
  <dc:description/>
  <cp:lastModifiedBy>Agnosti, Vera GIZ ID</cp:lastModifiedBy>
  <cp:revision/>
  <cp:lastPrinted>2026-08-10T09:34:35Z</cp:lastPrinted>
  <dcterms:created xsi:type="dcterms:W3CDTF">2022-07-15T06:38:24Z</dcterms:created>
  <dcterms:modified xsi:type="dcterms:W3CDTF">2026-08-11T02:24:11Z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0x010100519EE9FA113C6946AE1DA2074EC0DE1A</vt:lpwstr>
  </property>
  <property fmtid="{D5CDD505-2E9C-101B-9397-08002B2CF9AE}" pid="3" name="MediaServiceImageTags">
    <vt:lpwstr/>
  </property>
</Properties>
</file>